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3"/>
  </bookViews>
  <sheets>
    <sheet name="Баррикадная 22" sheetId="1" r:id="rId1"/>
    <sheet name="Баррикадная 22(2019)" sheetId="2" r:id="rId2"/>
    <sheet name="Баррикадная 22(2020)" sheetId="3" r:id="rId3"/>
    <sheet name="Баррикадная 2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22'!#REF!,'Баррикадная 22'!#REF!</definedName>
    <definedName name="Z_6E36EA37_049E_4FAE_B719_2847CD16F858_.wvu.Rows" localSheetId="0" hidden="1">'Баррикадная 22'!$42:$45</definedName>
    <definedName name="Z_73C0D023_21BD_4441_8EFA_957546C15799_.wvu.Cols" localSheetId="0" hidden="1">'Баррикадная 22'!#REF!,'Баррикадная 22'!#REF!</definedName>
    <definedName name="Z_73C0D023_21BD_4441_8EFA_957546C15799_.wvu.Rows" localSheetId="0" hidden="1">'Баррикадная 22'!$42:$45</definedName>
    <definedName name="_xlnm.Print_Area" localSheetId="0">'Баррикадная 22'!$A$1:$G$60</definedName>
  </definedNames>
  <calcPr calcId="145621"/>
</workbook>
</file>

<file path=xl/calcChain.xml><?xml version="1.0" encoding="utf-8"?>
<calcChain xmlns="http://schemas.openxmlformats.org/spreadsheetml/2006/main">
  <c r="F48" i="4" l="1"/>
  <c r="F47" i="4"/>
  <c r="F46" i="4"/>
  <c r="F40" i="4"/>
  <c r="F38" i="4"/>
  <c r="F37" i="4"/>
  <c r="F36" i="4"/>
  <c r="F35" i="4"/>
  <c r="F34" i="4"/>
  <c r="F31" i="4"/>
  <c r="F30" i="4"/>
  <c r="F29" i="4"/>
  <c r="F28" i="4"/>
  <c r="F27" i="4"/>
  <c r="G8" i="4"/>
  <c r="G6" i="4"/>
  <c r="A2" i="4"/>
  <c r="F57" i="4"/>
  <c r="F56" i="4"/>
  <c r="F51" i="4"/>
  <c r="G20" i="4"/>
  <c r="F20" i="4"/>
  <c r="E20" i="4"/>
  <c r="G9" i="4"/>
  <c r="F9" i="4"/>
  <c r="E9" i="4"/>
  <c r="F25" i="4" l="1"/>
  <c r="F50" i="4" s="1"/>
  <c r="F32" i="4"/>
  <c r="F39" i="4"/>
  <c r="F55" i="4" l="1"/>
  <c r="F49" i="3"/>
  <c r="F48" i="3"/>
  <c r="F47" i="3"/>
  <c r="F42" i="3"/>
  <c r="F40" i="3" s="1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 l="1"/>
  <c r="G9" i="2"/>
  <c r="E9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l="1"/>
  <c r="F59" i="2" s="1"/>
  <c r="F25" i="3" s="1"/>
  <c r="F59" i="3" s="1"/>
  <c r="F24" i="4" s="1"/>
  <c r="F58" i="4" s="1"/>
  <c r="F60" i="4" s="1"/>
</calcChain>
</file>

<file path=xl/sharedStrings.xml><?xml version="1.0" encoding="utf-8"?>
<sst xmlns="http://schemas.openxmlformats.org/spreadsheetml/2006/main" count="242" uniqueCount="81">
  <si>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</si>
  <si>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</si>
  <si>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</si>
  <si>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</si>
  <si>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</si>
  <si>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</si>
  <si>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</si>
  <si>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</si>
  <si>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</si>
  <si>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</si>
  <si>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</si>
  <si>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</si>
  <si>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</si>
  <si>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</si>
  <si>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</si>
  <si>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</si>
  <si>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</si>
  <si>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</si>
  <si>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</si>
  <si>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</si>
  <si>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</si>
  <si>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</si>
  <si>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</si>
  <si>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</si>
  <si>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</si>
  <si>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</si>
  <si>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</si>
  <si>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</si>
  <si>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</si>
  <si>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</si>
  <si>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</si>
  <si>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</si>
  <si>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</si>
  <si>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</si>
  <si>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</si>
  <si>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</si>
  <si>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</si>
  <si>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</si>
  <si>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22</t>
  </si>
  <si>
    <t>в управлении с 01.08.2015г</t>
  </si>
  <si>
    <t>задолженность с нарастающим итогом с -01.08.2015г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</si>
  <si>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</si>
  <si>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</si>
  <si>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</si>
  <si>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</si>
  <si>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</si>
  <si>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</si>
  <si>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</si>
  <si>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</si>
  <si>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</si>
  <si>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</si>
  <si>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</si>
  <si>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</si>
  <si>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</si>
  <si>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</si>
  <si>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</si>
  <si>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</si>
  <si>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</si>
  <si>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</si>
  <si>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</si>
  <si>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</si>
  <si>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</si>
  <si>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</si>
  <si>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</si>
  <si>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</si>
  <si>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</si>
  <si>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"ЦУК"   за 2019 год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</si>
  <si>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</si>
  <si>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</si>
  <si>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</si>
  <si>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</si>
  <si>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</si>
  <si>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</si>
  <si>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</si>
  <si>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</si>
  <si>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</si>
  <si>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</si>
  <si>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"Ц УК" 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</si>
  <si>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</si>
  <si>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</si>
  <si>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*Задолженность с учетом объема финансирования,фактически произведенного собственииками помещений составляет: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</si>
</sst>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14">
          <cell r="W414">
            <v>18835.350338571909</v>
          </cell>
          <cell r="X414">
            <v>3905.9028471702127</v>
          </cell>
          <cell r="Y414">
            <v>6470.6351000000004</v>
          </cell>
          <cell r="AA414">
            <v>51912</v>
          </cell>
          <cell r="AB414">
            <v>2266</v>
          </cell>
          <cell r="AC414">
            <v>0</v>
          </cell>
          <cell r="AD414">
            <v>0</v>
          </cell>
          <cell r="AE414">
            <v>0</v>
          </cell>
          <cell r="AF414">
            <v>15450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Y414">
            <v>63291.906319349102</v>
          </cell>
          <cell r="BB414">
            <v>0</v>
          </cell>
          <cell r="BC414">
            <v>0</v>
          </cell>
          <cell r="CN414">
            <v>16256.686323933513</v>
          </cell>
          <cell r="CO414">
            <v>3331.911568627097</v>
          </cell>
          <cell r="CP414">
            <v>1176.7441000000001</v>
          </cell>
          <cell r="DB414">
            <v>0</v>
          </cell>
          <cell r="DG414">
            <v>13885.114671628207</v>
          </cell>
          <cell r="DU414">
            <v>53544.339879012623</v>
          </cell>
          <cell r="DV414">
            <v>11197.592381706541</v>
          </cell>
          <cell r="DW414">
            <v>10761.9138</v>
          </cell>
          <cell r="EK414">
            <v>0</v>
          </cell>
          <cell r="EQ414">
            <v>41421.135201718862</v>
          </cell>
          <cell r="FB414">
            <v>100291.35478020976</v>
          </cell>
          <cell r="FC414">
            <v>20471.86040181452</v>
          </cell>
          <cell r="FD414">
            <v>1301.9381999999998</v>
          </cell>
          <cell r="FL414">
            <v>0</v>
          </cell>
          <cell r="FS414">
            <v>55515.489250365667</v>
          </cell>
          <cell r="FX414">
            <v>44098.649590242378</v>
          </cell>
          <cell r="FY414">
            <v>8988.7755930184576</v>
          </cell>
          <cell r="FZ414">
            <v>0</v>
          </cell>
          <cell r="GG414">
            <v>38706.643799999998</v>
          </cell>
          <cell r="GL414">
            <v>28488.055897027567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14">
          <cell r="W414">
            <v>3677.4191920579224</v>
          </cell>
          <cell r="X414">
            <v>1132.1420659303094</v>
          </cell>
          <cell r="Y414">
            <v>35.277500000000003</v>
          </cell>
          <cell r="AK414">
            <v>0</v>
          </cell>
          <cell r="AV414">
            <v>46966.455000000002</v>
          </cell>
          <cell r="AY414">
            <v>16926.206179598892</v>
          </cell>
          <cell r="BM414">
            <v>4830.7</v>
          </cell>
          <cell r="BN414">
            <v>0</v>
          </cell>
          <cell r="CN414">
            <v>18666.042799956052</v>
          </cell>
          <cell r="CO414">
            <v>5786.4732679863746</v>
          </cell>
          <cell r="CP414">
            <v>0</v>
          </cell>
          <cell r="DB414">
            <v>0</v>
          </cell>
          <cell r="DG414">
            <v>26983.256807815967</v>
          </cell>
          <cell r="DU414">
            <v>48511.603882666284</v>
          </cell>
          <cell r="DV414">
            <v>14943.850918316934</v>
          </cell>
          <cell r="DW414">
            <v>3029.5905000000002</v>
          </cell>
          <cell r="EL414">
            <v>0</v>
          </cell>
          <cell r="EQ414">
            <v>33822.920540257408</v>
          </cell>
          <cell r="FB414">
            <v>100960.34334772154</v>
          </cell>
          <cell r="FC414">
            <v>30729.590653141666</v>
          </cell>
          <cell r="FD414">
            <v>702.22919999999988</v>
          </cell>
          <cell r="FL414">
            <v>0</v>
          </cell>
          <cell r="FS414">
            <v>46111.207761650046</v>
          </cell>
          <cell r="FX414">
            <v>46251.277460761376</v>
          </cell>
          <cell r="FY414">
            <v>14055.627130463568</v>
          </cell>
          <cell r="FZ414">
            <v>0</v>
          </cell>
          <cell r="GG414">
            <v>1266.3504000000003</v>
          </cell>
          <cell r="GL414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14">
          <cell r="W414">
            <v>3520.2052653201954</v>
          </cell>
          <cell r="X414">
            <v>906.90541199212589</v>
          </cell>
          <cell r="Y414">
            <v>1557.7617000000002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4532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Y414">
            <v>13710.52407949872</v>
          </cell>
          <cell r="BM414">
            <v>0</v>
          </cell>
          <cell r="CN414">
            <v>17019.32956077284</v>
          </cell>
          <cell r="CO414">
            <v>5275.9921638395799</v>
          </cell>
          <cell r="CP414">
            <v>0</v>
          </cell>
          <cell r="DB414">
            <v>0</v>
          </cell>
          <cell r="DF414">
            <v>15500.980181811152</v>
          </cell>
          <cell r="DU414">
            <v>51630.814676445669</v>
          </cell>
          <cell r="DV414">
            <v>13402.660593095896</v>
          </cell>
          <cell r="DW414">
            <v>1297.079</v>
          </cell>
          <cell r="EK414">
            <v>0</v>
          </cell>
          <cell r="EP414">
            <v>33771.177107109383</v>
          </cell>
          <cell r="FB414">
            <v>102282.91808140633</v>
          </cell>
          <cell r="FC414">
            <v>26920.392378908531</v>
          </cell>
          <cell r="FD414">
            <v>913.99140000000011</v>
          </cell>
          <cell r="FE414">
            <v>0</v>
          </cell>
          <cell r="FL414">
            <v>0</v>
          </cell>
          <cell r="FS414">
            <v>48328.261894178904</v>
          </cell>
          <cell r="FX414">
            <v>47455.230368483673</v>
          </cell>
          <cell r="FY414">
            <v>12861.287422758891</v>
          </cell>
          <cell r="FZ414">
            <v>204.02040000000002</v>
          </cell>
          <cell r="GG414">
            <v>1899.2808000000002</v>
          </cell>
          <cell r="GL414">
            <v>26823.175943947408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4">
          <cell r="W414">
            <v>1313.4394441218305</v>
          </cell>
          <cell r="X414">
            <v>313.71416003230019</v>
          </cell>
          <cell r="Y414">
            <v>2519.9259000000002</v>
          </cell>
          <cell r="AV414">
            <v>0</v>
          </cell>
          <cell r="AY414">
            <v>4693.1455116691614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CN414">
            <v>18403.046403186854</v>
          </cell>
          <cell r="CO414">
            <v>5129.061743561082</v>
          </cell>
          <cell r="CP414">
            <v>139.05000000000001</v>
          </cell>
          <cell r="DB414">
            <v>0</v>
          </cell>
          <cell r="DG414">
            <v>16609.615453481281</v>
          </cell>
          <cell r="DL414">
            <v>56.671949999999995</v>
          </cell>
          <cell r="DP414">
            <v>292.66419999999999</v>
          </cell>
          <cell r="DT414">
            <v>0</v>
          </cell>
          <cell r="DU414">
            <v>24011.562885778952</v>
          </cell>
          <cell r="DV414">
            <v>5378.2139747875935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2210.9999999999995</v>
          </cell>
          <cell r="EP414">
            <v>7658.5452127360786</v>
          </cell>
          <cell r="EU414">
            <v>261513.72</v>
          </cell>
          <cell r="EW414">
            <v>1908.5025000000001</v>
          </cell>
          <cell r="EY414">
            <v>0</v>
          </cell>
          <cell r="FA414">
            <v>0</v>
          </cell>
          <cell r="FL414">
            <v>3690.7499999999995</v>
          </cell>
          <cell r="FS414">
            <v>0</v>
          </cell>
          <cell r="FV414">
            <v>132336.81</v>
          </cell>
          <cell r="FZ414">
            <v>288.22334999999998</v>
          </cell>
          <cell r="GG414">
            <v>1459.7628000000004</v>
          </cell>
          <cell r="GL41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9" zoomScaleNormal="100" workbookViewId="0">
      <selection activeCell="F57" sqref="F57"/>
    </sheetView>
  </sheetViews>
  <sheetFormatPr defaultColWidth="9.140625" defaultRowHeight="12.75" x14ac:dyDescent="0.2"/>
  <cols>
    <col min="1" max="3" width="9.140625" style="1"/>
    <col min="4" max="4" width="27.5703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6.85546875" style="1" customWidth="1"/>
    <col min="9" max="9" width="12" style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78" t="s">
        <v>51</v>
      </c>
      <c r="B1" s="78"/>
      <c r="C1" s="78"/>
      <c r="D1" s="78"/>
      <c r="E1" s="78"/>
      <c r="F1" s="78"/>
      <c r="G1" s="79"/>
    </row>
    <row r="2" spans="1:8" ht="21" customHeight="1" x14ac:dyDescent="0.2">
      <c r="A2" s="80" t="s">
        <v>38</v>
      </c>
      <c r="B2" s="81"/>
      <c r="C2" s="81"/>
      <c r="D2" s="81"/>
      <c r="E2" s="81"/>
      <c r="F2" s="81"/>
      <c r="G2" s="81"/>
    </row>
    <row r="3" spans="1:8" ht="14.25" hidden="1" customHeight="1" x14ac:dyDescent="0.2">
      <c r="A3" s="82" t="s">
        <v>0</v>
      </c>
      <c r="B3" s="83"/>
      <c r="C3" s="83"/>
      <c r="D3" s="83"/>
      <c r="E3" s="2">
        <f>E4+E5</f>
        <v>0</v>
      </c>
      <c r="F3" s="3" t="s">
        <v>1</v>
      </c>
    </row>
    <row r="4" spans="1:8" ht="14.25" hidden="1" customHeight="1" x14ac:dyDescent="0.2">
      <c r="A4" s="82" t="s">
        <v>2</v>
      </c>
      <c r="B4" s="83"/>
      <c r="C4" s="83"/>
      <c r="D4" s="83"/>
      <c r="E4" s="2"/>
      <c r="F4" s="3" t="s">
        <v>1</v>
      </c>
    </row>
    <row r="5" spans="1:8" ht="14.25" hidden="1" customHeight="1" x14ac:dyDescent="0.2">
      <c r="A5" s="82" t="s">
        <v>3</v>
      </c>
      <c r="B5" s="83"/>
      <c r="C5" s="83"/>
      <c r="D5" s="83"/>
      <c r="E5" s="2"/>
      <c r="F5" s="3" t="s">
        <v>4</v>
      </c>
    </row>
    <row r="6" spans="1:8" ht="15.75" x14ac:dyDescent="0.2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3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.75" x14ac:dyDescent="0.25">
      <c r="A9" s="90" t="s">
        <v>8</v>
      </c>
      <c r="B9" s="91"/>
      <c r="C9" s="91"/>
      <c r="D9" s="92"/>
      <c r="E9" s="16">
        <f>SUM(E10:E14)</f>
        <v>2173214.29</v>
      </c>
      <c r="F9" s="16">
        <f t="shared" ref="F9:G9" si="0">SUM(F10:F14)</f>
        <v>1932324.2599999998</v>
      </c>
      <c r="G9" s="16">
        <f t="shared" si="0"/>
        <v>773182.91999999993</v>
      </c>
    </row>
    <row r="10" spans="1:8" ht="13.35" customHeight="1" x14ac:dyDescent="0.25">
      <c r="A10" s="84" t="s">
        <v>9</v>
      </c>
      <c r="B10" s="85"/>
      <c r="C10" s="85"/>
      <c r="D10" s="86"/>
      <c r="E10" s="17">
        <v>1269974.73</v>
      </c>
      <c r="F10" s="17">
        <v>1154650.02</v>
      </c>
      <c r="G10" s="18">
        <v>440495.81</v>
      </c>
    </row>
    <row r="11" spans="1:8" ht="14.45" customHeight="1" x14ac:dyDescent="0.25">
      <c r="A11" s="84" t="s">
        <v>10</v>
      </c>
      <c r="B11" s="85"/>
      <c r="C11" s="85"/>
      <c r="D11" s="86"/>
      <c r="E11" s="17"/>
      <c r="F11" s="17"/>
      <c r="G11" s="18"/>
    </row>
    <row r="12" spans="1:8" ht="14.1" customHeight="1" x14ac:dyDescent="0.25">
      <c r="A12" s="84" t="s">
        <v>11</v>
      </c>
      <c r="B12" s="85"/>
      <c r="C12" s="85"/>
      <c r="D12" s="86"/>
      <c r="E12" s="17">
        <v>151666.9</v>
      </c>
      <c r="F12" s="17">
        <v>130575.94</v>
      </c>
      <c r="G12" s="18">
        <v>47875.17</v>
      </c>
    </row>
    <row r="13" spans="1:8" ht="13.5" customHeight="1" x14ac:dyDescent="0.25">
      <c r="A13" s="84" t="s">
        <v>12</v>
      </c>
      <c r="B13" s="85"/>
      <c r="C13" s="85"/>
      <c r="D13" s="86"/>
      <c r="E13" s="17">
        <v>318494.06</v>
      </c>
      <c r="F13" s="17">
        <v>274133.90000000002</v>
      </c>
      <c r="G13" s="18">
        <v>102512.87</v>
      </c>
    </row>
    <row r="14" spans="1:8" ht="14.45" customHeight="1" x14ac:dyDescent="0.25">
      <c r="A14" s="77" t="s">
        <v>13</v>
      </c>
      <c r="B14" s="77"/>
      <c r="C14" s="77"/>
      <c r="D14" s="77"/>
      <c r="E14" s="17">
        <v>433078.6</v>
      </c>
      <c r="F14" s="17">
        <v>372964.4</v>
      </c>
      <c r="G14" s="18">
        <v>182299.07</v>
      </c>
    </row>
    <row r="15" spans="1:8" ht="15.75" x14ac:dyDescent="0.25">
      <c r="A15" s="93" t="s">
        <v>42</v>
      </c>
      <c r="B15" s="94"/>
      <c r="C15" s="94"/>
      <c r="D15" s="95"/>
      <c r="E15" s="32">
        <f>SUM(E16:E19)</f>
        <v>722462.16</v>
      </c>
      <c r="F15" s="32">
        <f t="shared" ref="F15:G15" si="1">SUM(F16:F19)</f>
        <v>672201.61</v>
      </c>
      <c r="G15" s="32">
        <f t="shared" si="1"/>
        <v>193219.61</v>
      </c>
    </row>
    <row r="16" spans="1:8" ht="33.6" customHeight="1" x14ac:dyDescent="0.25">
      <c r="A16" s="96" t="s">
        <v>43</v>
      </c>
      <c r="B16" s="97"/>
      <c r="C16" s="97"/>
      <c r="D16" s="98"/>
      <c r="E16" s="17">
        <v>701457.66</v>
      </c>
      <c r="F16" s="17">
        <v>653631.89</v>
      </c>
      <c r="G16" s="18">
        <v>187446.68</v>
      </c>
    </row>
    <row r="17" spans="1:9" ht="15.75" x14ac:dyDescent="0.25">
      <c r="A17" s="77" t="s">
        <v>44</v>
      </c>
      <c r="B17" s="77"/>
      <c r="C17" s="77"/>
      <c r="D17" s="77"/>
      <c r="E17" s="17">
        <v>1033.8</v>
      </c>
      <c r="F17" s="17">
        <v>928.63</v>
      </c>
      <c r="G17" s="18">
        <v>311.36</v>
      </c>
    </row>
    <row r="18" spans="1:9" ht="15.75" x14ac:dyDescent="0.25">
      <c r="A18" s="77" t="s">
        <v>45</v>
      </c>
      <c r="B18" s="77"/>
      <c r="C18" s="77"/>
      <c r="D18" s="77"/>
      <c r="E18" s="17"/>
      <c r="F18" s="17"/>
      <c r="G18" s="18"/>
    </row>
    <row r="19" spans="1:9" ht="15.75" x14ac:dyDescent="0.25">
      <c r="A19" s="77" t="s">
        <v>46</v>
      </c>
      <c r="B19" s="77"/>
      <c r="C19" s="77"/>
      <c r="D19" s="77"/>
      <c r="E19" s="17">
        <v>19970.7</v>
      </c>
      <c r="F19" s="17">
        <v>17641.09</v>
      </c>
      <c r="G19" s="18">
        <v>5461.57</v>
      </c>
    </row>
    <row r="20" spans="1:9" ht="15.75" x14ac:dyDescent="0.25">
      <c r="A20" s="76" t="s">
        <v>14</v>
      </c>
      <c r="B20" s="76"/>
      <c r="C20" s="76"/>
      <c r="D20" s="76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75" x14ac:dyDescent="0.25">
      <c r="A21" s="77" t="s">
        <v>15</v>
      </c>
      <c r="B21" s="77"/>
      <c r="C21" s="77"/>
      <c r="D21" s="77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41</v>
      </c>
      <c r="B23" s="23"/>
      <c r="C23" s="23"/>
      <c r="D23" s="23"/>
      <c r="E23" s="24"/>
      <c r="F23" s="13"/>
    </row>
    <row r="24" spans="1:9" ht="15.75" x14ac:dyDescent="0.25">
      <c r="A24" s="47" t="s">
        <v>52</v>
      </c>
      <c r="B24" s="47"/>
      <c r="C24" s="47"/>
      <c r="D24" s="47"/>
      <c r="E24" s="47"/>
      <c r="F24" s="17">
        <v>196214.1855364308</v>
      </c>
      <c r="G24" s="19"/>
      <c r="I24" s="28"/>
    </row>
    <row r="25" spans="1:9" ht="15.75" customHeight="1" x14ac:dyDescent="0.2">
      <c r="A25" s="70" t="s">
        <v>30</v>
      </c>
      <c r="B25" s="71"/>
      <c r="C25" s="71"/>
      <c r="D25" s="71"/>
      <c r="E25" s="72"/>
      <c r="F25" s="66">
        <f>SUM(F27:F31)</f>
        <v>162131.79460509121</v>
      </c>
      <c r="I25" s="28"/>
    </row>
    <row r="26" spans="1:9" ht="28.5" customHeight="1" x14ac:dyDescent="0.2">
      <c r="A26" s="73"/>
      <c r="B26" s="74"/>
      <c r="C26" s="74"/>
      <c r="D26" s="74"/>
      <c r="E26" s="75"/>
      <c r="F26" s="67"/>
      <c r="I26" s="28"/>
    </row>
    <row r="27" spans="1:9" ht="15.75" hidden="1" x14ac:dyDescent="0.25">
      <c r="A27" s="55" t="s">
        <v>16</v>
      </c>
      <c r="B27" s="50"/>
      <c r="C27" s="50"/>
      <c r="D27" s="50"/>
      <c r="E27" s="51"/>
      <c r="F27" s="25">
        <f>'[1]УК ВР декабрь нар'!W414</f>
        <v>18835.350338571909</v>
      </c>
      <c r="I27" s="28"/>
    </row>
    <row r="28" spans="1:9" ht="15.75" hidden="1" x14ac:dyDescent="0.25">
      <c r="A28" s="55" t="s">
        <v>31</v>
      </c>
      <c r="B28" s="50"/>
      <c r="C28" s="50"/>
      <c r="D28" s="50"/>
      <c r="E28" s="51"/>
      <c r="F28" s="25">
        <f>'[1]УК ВР декабрь нар'!X414</f>
        <v>3905.9028471702127</v>
      </c>
      <c r="I28" s="28"/>
    </row>
    <row r="29" spans="1:9" ht="15.75" hidden="1" x14ac:dyDescent="0.25">
      <c r="A29" s="55" t="s">
        <v>18</v>
      </c>
      <c r="B29" s="50"/>
      <c r="C29" s="50"/>
      <c r="D29" s="50"/>
      <c r="E29" s="51"/>
      <c r="F29" s="25">
        <f>'[1]УК ВР декабрь нар'!Y414</f>
        <v>6470.6351000000004</v>
      </c>
      <c r="I29" s="28"/>
    </row>
    <row r="30" spans="1:9" ht="15.75" hidden="1" x14ac:dyDescent="0.25">
      <c r="A30" s="55" t="s">
        <v>19</v>
      </c>
      <c r="B30" s="50"/>
      <c r="C30" s="50"/>
      <c r="D30" s="50"/>
      <c r="E30" s="51"/>
      <c r="F30" s="25">
        <f>'[1]УК ВР декабрь нар'!AA414+'[1]УК ВР декабрь нар'!AB414+'[1]УК ВР декабрь нар'!AC414+'[1]УК ВР декабрь нар'!AD414+'[1]УК ВР декабрь нар'!AE414+'[1]УК ВР декабрь нар'!AF414+'[1]УК ВР декабрь нар'!AG414+'[1]УК ВР декабрь нар'!AH414+'[1]УК ВР декабрь нар'!AJ414+'[1]УК ВР декабрь нар'!AL414+'[1]УК ВР декабрь нар'!AN414+'[1]УК ВР декабрь нар'!AO414+'[1]УК ВР декабрь нар'!AP414+'[1]УК ВР декабрь нар'!AQ414+'[1]УК ВР декабрь нар'!AR414+'[1]УК ВР декабрь нар'!AT414</f>
        <v>69628</v>
      </c>
      <c r="I30" s="28"/>
    </row>
    <row r="31" spans="1:9" ht="36.75" hidden="1" customHeight="1" x14ac:dyDescent="0.25">
      <c r="A31" s="60" t="s">
        <v>32</v>
      </c>
      <c r="B31" s="68"/>
      <c r="C31" s="68"/>
      <c r="D31" s="68"/>
      <c r="E31" s="69"/>
      <c r="F31" s="25">
        <f>'[1]УК ВР декабрь нар'!AY414</f>
        <v>63291.906319349102</v>
      </c>
      <c r="I31" s="28"/>
    </row>
    <row r="32" spans="1:9" ht="15.75" customHeight="1" x14ac:dyDescent="0.2">
      <c r="A32" s="70" t="s">
        <v>33</v>
      </c>
      <c r="B32" s="71"/>
      <c r="C32" s="71"/>
      <c r="D32" s="71"/>
      <c r="E32" s="72"/>
      <c r="F32" s="66">
        <f>SUM(F34:F38)+6964</f>
        <v>158539.43792662685</v>
      </c>
      <c r="I32" s="28"/>
    </row>
    <row r="33" spans="1:9" ht="33" customHeight="1" x14ac:dyDescent="0.2">
      <c r="A33" s="73"/>
      <c r="B33" s="74"/>
      <c r="C33" s="74"/>
      <c r="D33" s="74"/>
      <c r="E33" s="75"/>
      <c r="F33" s="67"/>
      <c r="I33" s="28"/>
    </row>
    <row r="34" spans="1:9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нар'!CN414+'[1]УК ВР декабрь нар'!DU414</f>
        <v>69801.02620294613</v>
      </c>
      <c r="I34" s="28"/>
    </row>
    <row r="35" spans="1:9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нар'!CO414+'[1]УК ВР декабрь нар'!DV414</f>
        <v>14529.503950333637</v>
      </c>
      <c r="I35" s="28"/>
    </row>
    <row r="36" spans="1:9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нар'!CP414+'[1]УК ВР декабрь нар'!DW414</f>
        <v>11938.6579</v>
      </c>
      <c r="I36" s="28"/>
    </row>
    <row r="37" spans="1:9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нар'!AI414+'[1]УК ВР декабрь нар'!AJ414+'[1]УК ВР декабрь нар'!AS414+'[1]УК ВР декабрь нар'!BC414+'[1]УК ВР декабрь нар'!DB414+'[1]УК ВР декабрь нар'!EK414+'[1]УК ВР декабрь нар'!AM414</f>
        <v>0</v>
      </c>
      <c r="I37" s="28"/>
    </row>
    <row r="38" spans="1:9" ht="39.75" hidden="1" customHeight="1" x14ac:dyDescent="0.25">
      <c r="A38" s="60" t="s">
        <v>34</v>
      </c>
      <c r="B38" s="61"/>
      <c r="C38" s="61"/>
      <c r="D38" s="61"/>
      <c r="E38" s="62"/>
      <c r="F38" s="25">
        <f>'[1]УК ВР декабрь нар'!DG414+'[1]УК ВР декабрь нар'!EQ414</f>
        <v>55306.249873347071</v>
      </c>
      <c r="I38" s="28"/>
    </row>
    <row r="39" spans="1:9" ht="32.450000000000003" customHeight="1" x14ac:dyDescent="0.25">
      <c r="A39" s="49" t="s">
        <v>35</v>
      </c>
      <c r="B39" s="64"/>
      <c r="C39" s="64"/>
      <c r="D39" s="64"/>
      <c r="E39" s="65"/>
      <c r="F39" s="26">
        <f>SUM(F40:F48)+41969.1</f>
        <v>339831.86751267832</v>
      </c>
      <c r="I39" s="28"/>
    </row>
    <row r="40" spans="1:9" ht="15.75" hidden="1" x14ac:dyDescent="0.25">
      <c r="A40" s="56" t="s">
        <v>20</v>
      </c>
      <c r="B40" s="57"/>
      <c r="C40" s="57"/>
      <c r="D40" s="57"/>
      <c r="E40" s="58"/>
      <c r="F40" s="25">
        <f>'[1]УК ВР декабрь нар'!FB414+'[1]УК ВР декабрь нар'!FX414</f>
        <v>144390.00437045214</v>
      </c>
      <c r="I40" s="28"/>
    </row>
    <row r="41" spans="1:9" ht="15.75" hidden="1" x14ac:dyDescent="0.25">
      <c r="A41" s="55" t="s">
        <v>31</v>
      </c>
      <c r="B41" s="50"/>
      <c r="C41" s="50"/>
      <c r="D41" s="50"/>
      <c r="E41" s="50"/>
      <c r="F41" s="25">
        <f>'[1]УК ВР декабрь нар'!FC414+'[1]УК ВР декабрь нар'!FY414</f>
        <v>29460.635994832977</v>
      </c>
      <c r="I41" s="28"/>
    </row>
    <row r="42" spans="1:9" ht="15.6" hidden="1" customHeight="1" x14ac:dyDescent="0.25">
      <c r="A42" s="63" t="s">
        <v>21</v>
      </c>
      <c r="B42" s="63"/>
      <c r="C42" s="63"/>
      <c r="D42" s="63"/>
      <c r="E42" s="55"/>
      <c r="F42" s="25"/>
      <c r="I42" s="28"/>
    </row>
    <row r="43" spans="1:9" ht="15.6" hidden="1" customHeight="1" x14ac:dyDescent="0.25">
      <c r="A43" s="55" t="s">
        <v>17</v>
      </c>
      <c r="B43" s="50"/>
      <c r="C43" s="50"/>
      <c r="D43" s="50"/>
      <c r="E43" s="50"/>
      <c r="F43" s="25"/>
      <c r="I43" s="28"/>
    </row>
    <row r="44" spans="1:9" ht="15.6" hidden="1" customHeight="1" x14ac:dyDescent="0.25">
      <c r="A44" s="63" t="s">
        <v>22</v>
      </c>
      <c r="B44" s="63"/>
      <c r="C44" s="63"/>
      <c r="D44" s="63"/>
      <c r="E44" s="55"/>
      <c r="F44" s="25"/>
      <c r="I44" s="28"/>
    </row>
    <row r="45" spans="1:9" ht="15.6" hidden="1" customHeight="1" x14ac:dyDescent="0.25">
      <c r="A45" s="55" t="s">
        <v>17</v>
      </c>
      <c r="B45" s="50"/>
      <c r="C45" s="50"/>
      <c r="D45" s="50"/>
      <c r="E45" s="50"/>
      <c r="F45" s="25"/>
      <c r="I45" s="28"/>
    </row>
    <row r="46" spans="1:9" ht="15.75" hidden="1" x14ac:dyDescent="0.25">
      <c r="A46" s="63" t="s">
        <v>18</v>
      </c>
      <c r="B46" s="63"/>
      <c r="C46" s="63"/>
      <c r="D46" s="63"/>
      <c r="E46" s="55"/>
      <c r="F46" s="25">
        <f>'[1]УК ВР декабрь нар'!FD414+'[1]УК ВР декабрь нар'!FZ414</f>
        <v>1301.9381999999998</v>
      </c>
      <c r="I46" s="28"/>
    </row>
    <row r="47" spans="1:9" ht="15.75" hidden="1" x14ac:dyDescent="0.25">
      <c r="A47" s="55" t="s">
        <v>19</v>
      </c>
      <c r="B47" s="50"/>
      <c r="C47" s="50"/>
      <c r="D47" s="50"/>
      <c r="E47" s="50"/>
      <c r="F47" s="25">
        <f>'[1]УК ВР декабрь нар'!GG414+'[1]УК ВР декабрь нар'!FL414+'[1]УК ВР декабрь нар'!BB414+'[1]УК ВР декабрь нар'!AK414</f>
        <v>38706.643799999998</v>
      </c>
      <c r="I47" s="28"/>
    </row>
    <row r="48" spans="1:9" ht="43.5" hidden="1" customHeight="1" x14ac:dyDescent="0.25">
      <c r="A48" s="60" t="s">
        <v>36</v>
      </c>
      <c r="B48" s="61"/>
      <c r="C48" s="61"/>
      <c r="D48" s="61"/>
      <c r="E48" s="62"/>
      <c r="F48" s="25">
        <f>'[1]УК ВР декабрь нар'!FS414+'[1]УК ВР декабрь нар'!GL414</f>
        <v>84003.545147393233</v>
      </c>
      <c r="I48" s="28"/>
    </row>
    <row r="49" spans="1:12" ht="15.6" hidden="1" customHeight="1" x14ac:dyDescent="0.25">
      <c r="A49" s="49" t="s">
        <v>37</v>
      </c>
      <c r="B49" s="50"/>
      <c r="C49" s="50"/>
      <c r="D49" s="50"/>
      <c r="E49" s="51"/>
      <c r="F49" s="30"/>
      <c r="I49" s="28"/>
    </row>
    <row r="50" spans="1:12" ht="15.75" x14ac:dyDescent="0.25">
      <c r="A50" s="52" t="s">
        <v>47</v>
      </c>
      <c r="B50" s="53"/>
      <c r="C50" s="53"/>
      <c r="D50" s="53"/>
      <c r="E50" s="54"/>
      <c r="F50" s="26">
        <f>F25+F32+F39+F49</f>
        <v>660503.10004439647</v>
      </c>
      <c r="I50" s="28"/>
    </row>
    <row r="51" spans="1:12" ht="15.75" x14ac:dyDescent="0.25">
      <c r="A51" s="52" t="s">
        <v>48</v>
      </c>
      <c r="B51" s="53"/>
      <c r="C51" s="53"/>
      <c r="D51" s="53"/>
      <c r="E51" s="54"/>
      <c r="F51" s="26">
        <f>F52+F53+F54</f>
        <v>331792.62</v>
      </c>
      <c r="I51" s="28"/>
    </row>
    <row r="52" spans="1:12" ht="15.75" x14ac:dyDescent="0.25">
      <c r="A52" s="55" t="s">
        <v>23</v>
      </c>
      <c r="B52" s="50"/>
      <c r="C52" s="50"/>
      <c r="D52" s="50"/>
      <c r="E52" s="50"/>
      <c r="F52" s="25">
        <v>67602.8</v>
      </c>
      <c r="I52" s="28"/>
    </row>
    <row r="53" spans="1:12" ht="15.75" x14ac:dyDescent="0.25">
      <c r="A53" s="55" t="s">
        <v>24</v>
      </c>
      <c r="B53" s="50"/>
      <c r="C53" s="50"/>
      <c r="D53" s="50"/>
      <c r="E53" s="50"/>
      <c r="F53" s="25">
        <v>264189.82</v>
      </c>
      <c r="I53" s="28"/>
    </row>
    <row r="54" spans="1:12" ht="18" hidden="1" customHeight="1" x14ac:dyDescent="0.25">
      <c r="A54" s="56" t="s">
        <v>25</v>
      </c>
      <c r="B54" s="57"/>
      <c r="C54" s="57"/>
      <c r="D54" s="57"/>
      <c r="E54" s="58"/>
      <c r="F54" s="25">
        <v>0</v>
      </c>
      <c r="I54" s="28"/>
    </row>
    <row r="55" spans="1:12" ht="15.75" x14ac:dyDescent="0.25">
      <c r="A55" s="59" t="s">
        <v>49</v>
      </c>
      <c r="B55" s="59"/>
      <c r="C55" s="59"/>
      <c r="D55" s="59"/>
      <c r="E55" s="59"/>
      <c r="F55" s="26">
        <f>F50+F51</f>
        <v>992295.72004439647</v>
      </c>
      <c r="H55" s="28"/>
      <c r="I55" s="28"/>
      <c r="K55" s="28"/>
      <c r="L55" s="28"/>
    </row>
    <row r="56" spans="1:12" ht="15.75" x14ac:dyDescent="0.25">
      <c r="A56" s="47" t="s">
        <v>26</v>
      </c>
      <c r="B56" s="47"/>
      <c r="C56" s="47"/>
      <c r="D56" s="47"/>
      <c r="E56" s="47"/>
      <c r="F56" s="27">
        <f>E16</f>
        <v>701457.66</v>
      </c>
      <c r="I56" s="28"/>
    </row>
    <row r="57" spans="1:12" ht="15.75" x14ac:dyDescent="0.25">
      <c r="A57" s="47" t="s">
        <v>27</v>
      </c>
      <c r="B57" s="47"/>
      <c r="C57" s="47"/>
      <c r="D57" s="47"/>
      <c r="E57" s="47"/>
      <c r="F57" s="26">
        <f>F16</f>
        <v>653631.89</v>
      </c>
      <c r="H57" s="28"/>
      <c r="I57" s="28"/>
    </row>
    <row r="58" spans="1:12" ht="15.75" x14ac:dyDescent="0.25">
      <c r="A58" s="48" t="s">
        <v>28</v>
      </c>
      <c r="B58" s="48"/>
      <c r="C58" s="48"/>
      <c r="D58" s="48"/>
      <c r="E58" s="48"/>
      <c r="F58" s="26">
        <f>F24+F56-F55</f>
        <v>-94623.874507965636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1:D11"/>
    <mergeCell ref="A12:D12"/>
    <mergeCell ref="A51:E51"/>
    <mergeCell ref="A8:D8"/>
    <mergeCell ref="A9:D9"/>
    <mergeCell ref="A10:D10"/>
    <mergeCell ref="A29:E29"/>
    <mergeCell ref="A27:E27"/>
    <mergeCell ref="A28:E28"/>
    <mergeCell ref="A19:D19"/>
    <mergeCell ref="A18:D18"/>
    <mergeCell ref="A13:D13"/>
    <mergeCell ref="A14:D14"/>
    <mergeCell ref="A15:D15"/>
    <mergeCell ref="A16:D16"/>
    <mergeCell ref="A17:D17"/>
    <mergeCell ref="A1:G1"/>
    <mergeCell ref="A2:G2"/>
    <mergeCell ref="A3:D3"/>
    <mergeCell ref="A4:D4"/>
    <mergeCell ref="A5:D5"/>
    <mergeCell ref="A30:E30"/>
    <mergeCell ref="A31:E31"/>
    <mergeCell ref="A32:E33"/>
    <mergeCell ref="F25:F26"/>
    <mergeCell ref="A20:D20"/>
    <mergeCell ref="A21:D21"/>
    <mergeCell ref="A24:E24"/>
    <mergeCell ref="A25:E26"/>
    <mergeCell ref="A34:E34"/>
    <mergeCell ref="A35:E35"/>
    <mergeCell ref="F32:F33"/>
    <mergeCell ref="A36:E36"/>
    <mergeCell ref="A42:E42"/>
    <mergeCell ref="A48:E48"/>
    <mergeCell ref="A37:E37"/>
    <mergeCell ref="A38:E38"/>
    <mergeCell ref="A39:E39"/>
    <mergeCell ref="A40:E40"/>
    <mergeCell ref="A41:E41"/>
    <mergeCell ref="A47:E47"/>
    <mergeCell ref="A43:E43"/>
    <mergeCell ref="A44:E44"/>
    <mergeCell ref="A45:E45"/>
    <mergeCell ref="A46:E46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sqref="A1:G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3.7" customHeight="1" x14ac:dyDescent="0.2">
      <c r="A1" s="78" t="s">
        <v>66</v>
      </c>
      <c r="B1" s="78"/>
      <c r="C1" s="78"/>
      <c r="D1" s="78"/>
      <c r="E1" s="78"/>
      <c r="F1" s="78"/>
      <c r="G1" s="79"/>
    </row>
    <row r="2" spans="1:7" ht="13.35" customHeight="1" x14ac:dyDescent="0.2">
      <c r="A2" s="80" t="str">
        <f>'Баррикадная 22'!A2:G2</f>
        <v>перед собственниками дома по адресу: ул. Баррикадная 22</v>
      </c>
      <c r="B2" s="81"/>
      <c r="C2" s="81"/>
      <c r="D2" s="81"/>
      <c r="E2" s="81"/>
      <c r="F2" s="81"/>
      <c r="G2" s="81"/>
    </row>
    <row r="3" spans="1:7" ht="13.35" hidden="1" customHeight="1" x14ac:dyDescent="0.2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35" hidden="1" customHeight="1" x14ac:dyDescent="0.2">
      <c r="A4" s="82" t="s">
        <v>2</v>
      </c>
      <c r="B4" s="83"/>
      <c r="C4" s="83"/>
      <c r="D4" s="83"/>
      <c r="E4" s="2"/>
      <c r="F4" s="3" t="s">
        <v>1</v>
      </c>
    </row>
    <row r="5" spans="1:7" ht="13.35" hidden="1" customHeight="1" x14ac:dyDescent="0.2">
      <c r="A5" s="82" t="s">
        <v>3</v>
      </c>
      <c r="B5" s="83"/>
      <c r="C5" s="83"/>
      <c r="D5" s="83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'Баррикадная 22'!G6:H6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7" customHeight="1" x14ac:dyDescent="0.2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'Баррикадная 22'!G8:H8</f>
        <v>задолженность с нарастающим итогом с -01.08.2015г</v>
      </c>
    </row>
    <row r="9" spans="1:7" ht="15.75" x14ac:dyDescent="0.25">
      <c r="A9" s="90" t="s">
        <v>8</v>
      </c>
      <c r="B9" s="91"/>
      <c r="C9" s="91"/>
      <c r="D9" s="92"/>
      <c r="E9" s="16">
        <f>SUM(E10:E15)</f>
        <v>2079371.6300000001</v>
      </c>
      <c r="F9" s="16">
        <f t="shared" ref="F9:G9" si="0">SUM(F10:F15)</f>
        <v>2204916.08</v>
      </c>
      <c r="G9" s="16">
        <f t="shared" si="0"/>
        <v>647638.47000000009</v>
      </c>
    </row>
    <row r="10" spans="1:7" ht="15.75" x14ac:dyDescent="0.25">
      <c r="A10" s="84" t="s">
        <v>9</v>
      </c>
      <c r="B10" s="85"/>
      <c r="C10" s="85"/>
      <c r="D10" s="86"/>
      <c r="E10" s="17">
        <v>1141531.48</v>
      </c>
      <c r="F10" s="17">
        <v>1223679.31</v>
      </c>
      <c r="G10" s="18">
        <v>358347.98</v>
      </c>
    </row>
    <row r="11" spans="1:7" ht="15.75" x14ac:dyDescent="0.25">
      <c r="A11" s="84" t="s">
        <v>10</v>
      </c>
      <c r="B11" s="85"/>
      <c r="C11" s="85"/>
      <c r="D11" s="86"/>
      <c r="E11" s="17">
        <v>0</v>
      </c>
      <c r="F11" s="17">
        <v>0</v>
      </c>
      <c r="G11" s="18">
        <v>0</v>
      </c>
    </row>
    <row r="12" spans="1:7" ht="15.75" x14ac:dyDescent="0.25">
      <c r="A12" s="84" t="s">
        <v>11</v>
      </c>
      <c r="B12" s="85"/>
      <c r="C12" s="85"/>
      <c r="D12" s="86"/>
      <c r="E12" s="17">
        <v>146649.59</v>
      </c>
      <c r="F12" s="17">
        <v>148298.95000000001</v>
      </c>
      <c r="G12" s="18">
        <v>46225.81</v>
      </c>
    </row>
    <row r="13" spans="1:7" ht="15.75" x14ac:dyDescent="0.25">
      <c r="A13" s="84" t="s">
        <v>12</v>
      </c>
      <c r="B13" s="85"/>
      <c r="C13" s="85"/>
      <c r="D13" s="86"/>
      <c r="E13" s="17">
        <v>312953.08</v>
      </c>
      <c r="F13" s="17">
        <v>315752.82</v>
      </c>
      <c r="G13" s="18">
        <v>99713.13</v>
      </c>
    </row>
    <row r="14" spans="1:7" ht="15.75" x14ac:dyDescent="0.25">
      <c r="A14" s="77" t="s">
        <v>13</v>
      </c>
      <c r="B14" s="77"/>
      <c r="C14" s="77"/>
      <c r="D14" s="77"/>
      <c r="E14" s="17">
        <v>337896.07</v>
      </c>
      <c r="F14" s="17">
        <v>390624.65</v>
      </c>
      <c r="G14" s="18">
        <v>129570.49</v>
      </c>
    </row>
    <row r="15" spans="1:7" ht="15.75" x14ac:dyDescent="0.25">
      <c r="A15" s="38" t="s">
        <v>67</v>
      </c>
      <c r="B15" s="39"/>
      <c r="C15" s="39"/>
      <c r="D15" s="40"/>
      <c r="E15" s="17">
        <v>140341.41</v>
      </c>
      <c r="F15" s="17">
        <v>126560.35</v>
      </c>
      <c r="G15" s="18">
        <v>13781.06</v>
      </c>
    </row>
    <row r="16" spans="1:7" ht="15.75" x14ac:dyDescent="0.25">
      <c r="A16" s="93" t="s">
        <v>42</v>
      </c>
      <c r="B16" s="94"/>
      <c r="C16" s="94"/>
      <c r="D16" s="95"/>
      <c r="E16" s="16">
        <f>SUM(E17:E20)</f>
        <v>637002.82000000007</v>
      </c>
      <c r="F16" s="16">
        <f>SUM(F17:F20)</f>
        <v>656104.40999999992</v>
      </c>
      <c r="G16" s="16">
        <f>SUM(G17:G20)</f>
        <v>183419.78</v>
      </c>
    </row>
    <row r="17" spans="1:12" ht="21.6" customHeight="1" x14ac:dyDescent="0.25">
      <c r="A17" s="99" t="s">
        <v>43</v>
      </c>
      <c r="B17" s="100"/>
      <c r="C17" s="100"/>
      <c r="D17" s="101"/>
      <c r="E17" s="17">
        <v>614794.06000000006</v>
      </c>
      <c r="F17" s="17">
        <v>634422.38</v>
      </c>
      <c r="G17" s="18">
        <v>177120.12</v>
      </c>
    </row>
    <row r="18" spans="1:12" ht="15.75" x14ac:dyDescent="0.25">
      <c r="A18" s="77" t="s">
        <v>53</v>
      </c>
      <c r="B18" s="77"/>
      <c r="C18" s="77"/>
      <c r="D18" s="77"/>
      <c r="E18" s="17">
        <v>1377.12</v>
      </c>
      <c r="F18" s="17">
        <v>1314.33</v>
      </c>
      <c r="G18" s="18">
        <v>374.15</v>
      </c>
    </row>
    <row r="19" spans="1:12" ht="15.75" x14ac:dyDescent="0.25">
      <c r="A19" s="77" t="s">
        <v>54</v>
      </c>
      <c r="B19" s="77"/>
      <c r="C19" s="77"/>
      <c r="D19" s="77"/>
      <c r="E19" s="17"/>
      <c r="F19" s="17"/>
      <c r="G19" s="18"/>
    </row>
    <row r="20" spans="1:12" ht="15.75" x14ac:dyDescent="0.25">
      <c r="A20" s="77" t="s">
        <v>55</v>
      </c>
      <c r="B20" s="77"/>
      <c r="C20" s="77"/>
      <c r="D20" s="77"/>
      <c r="E20" s="17">
        <v>20831.64</v>
      </c>
      <c r="F20" s="17">
        <v>20367.7</v>
      </c>
      <c r="G20" s="18">
        <v>5925.51</v>
      </c>
    </row>
    <row r="21" spans="1:12" ht="15.75" x14ac:dyDescent="0.25">
      <c r="A21" s="76" t="s">
        <v>14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7" t="s">
        <v>15</v>
      </c>
      <c r="B22" s="77"/>
      <c r="C22" s="77"/>
      <c r="D22" s="7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56</v>
      </c>
      <c r="B24" s="23"/>
      <c r="C24" s="23"/>
      <c r="D24" s="23"/>
      <c r="E24" s="24"/>
      <c r="F24" s="13"/>
    </row>
    <row r="25" spans="1:12" ht="15.75" x14ac:dyDescent="0.25">
      <c r="A25" s="47" t="s">
        <v>57</v>
      </c>
      <c r="B25" s="47"/>
      <c r="C25" s="47"/>
      <c r="D25" s="47"/>
      <c r="E25" s="47"/>
      <c r="F25" s="32">
        <f>'Баррикадная 22'!F58</f>
        <v>-94623.874507965636</v>
      </c>
      <c r="G25" s="19"/>
    </row>
    <row r="26" spans="1:12" ht="13.35" customHeight="1" x14ac:dyDescent="0.2">
      <c r="A26" s="70" t="s">
        <v>58</v>
      </c>
      <c r="B26" s="71"/>
      <c r="C26" s="71"/>
      <c r="D26" s="71"/>
      <c r="E26" s="72"/>
      <c r="F26" s="66">
        <f>SUM(F28:F32)</f>
        <v>68737.499937587127</v>
      </c>
    </row>
    <row r="27" spans="1:12" ht="13.35" customHeight="1" x14ac:dyDescent="0.2">
      <c r="A27" s="73"/>
      <c r="B27" s="74"/>
      <c r="C27" s="74"/>
      <c r="D27" s="74"/>
      <c r="E27" s="75"/>
      <c r="F27" s="67"/>
    </row>
    <row r="28" spans="1:12" ht="15.6" hidden="1" customHeight="1" x14ac:dyDescent="0.25">
      <c r="A28" s="55" t="s">
        <v>16</v>
      </c>
      <c r="B28" s="50"/>
      <c r="C28" s="50"/>
      <c r="D28" s="50"/>
      <c r="E28" s="51"/>
      <c r="F28" s="25">
        <f>'[2]УК ВР декабрь нар'!W414</f>
        <v>3677.4191920579224</v>
      </c>
      <c r="L28" s="36"/>
    </row>
    <row r="29" spans="1:12" ht="15.6" hidden="1" customHeight="1" x14ac:dyDescent="0.25">
      <c r="A29" s="55" t="s">
        <v>31</v>
      </c>
      <c r="B29" s="50"/>
      <c r="C29" s="50"/>
      <c r="D29" s="50"/>
      <c r="E29" s="51"/>
      <c r="F29" s="25">
        <f>'[2]УК ВР декабрь нар'!X414</f>
        <v>1132.1420659303094</v>
      </c>
    </row>
    <row r="30" spans="1:12" ht="15.6" hidden="1" customHeight="1" x14ac:dyDescent="0.25">
      <c r="A30" s="55" t="s">
        <v>18</v>
      </c>
      <c r="B30" s="50"/>
      <c r="C30" s="50"/>
      <c r="D30" s="50"/>
      <c r="E30" s="51"/>
      <c r="F30" s="25">
        <f>'[2]УК ВР декабрь нар'!Y414</f>
        <v>35.277500000000003</v>
      </c>
    </row>
    <row r="31" spans="1:12" ht="15.6" hidden="1" customHeight="1" x14ac:dyDescent="0.25">
      <c r="A31" s="55" t="s">
        <v>19</v>
      </c>
      <c r="B31" s="50"/>
      <c r="C31" s="50"/>
      <c r="D31" s="50"/>
      <c r="E31" s="51"/>
      <c r="F31" s="25">
        <f>'[2]УК ВР декабрь нар'!AV414+'[2]УК ВР декабрь нар'!BN414</f>
        <v>46966.455000000002</v>
      </c>
    </row>
    <row r="32" spans="1:12" ht="15.6" hidden="1" customHeight="1" x14ac:dyDescent="0.25">
      <c r="A32" s="60" t="s">
        <v>59</v>
      </c>
      <c r="B32" s="68"/>
      <c r="C32" s="68"/>
      <c r="D32" s="68"/>
      <c r="E32" s="69"/>
      <c r="F32" s="25">
        <f>'[2]УК ВР декабрь нар'!AY414</f>
        <v>16926.206179598892</v>
      </c>
    </row>
    <row r="33" spans="1:12" ht="13.35" customHeight="1" x14ac:dyDescent="0.2">
      <c r="A33" s="70" t="s">
        <v>60</v>
      </c>
      <c r="B33" s="71"/>
      <c r="C33" s="71"/>
      <c r="D33" s="71"/>
      <c r="E33" s="72"/>
      <c r="F33" s="66">
        <f>SUM(F35:F39)+29042.8</f>
        <v>185617.23871699901</v>
      </c>
    </row>
    <row r="34" spans="1:12" ht="13.35" customHeight="1" x14ac:dyDescent="0.2">
      <c r="A34" s="73"/>
      <c r="B34" s="74"/>
      <c r="C34" s="74"/>
      <c r="D34" s="74"/>
      <c r="E34" s="75"/>
      <c r="F34" s="67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нар'!CN414+'[2]УК ВР декабрь нар'!DU414</f>
        <v>67177.646682622333</v>
      </c>
      <c r="L35" s="36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нар'!CO414+'[2]УК ВР декабрь нар'!DV414</f>
        <v>20730.324186303307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нар'!CP414+'[2]УК ВР декабрь нар'!DW414</f>
        <v>3029.5905000000002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нар'!BM414+'[2]УК ВР декабрь нар'!DB414+'[2]УК ВР декабрь нар'!EL414</f>
        <v>4830.7</v>
      </c>
    </row>
    <row r="39" spans="1:12" ht="15.6" hidden="1" customHeight="1" x14ac:dyDescent="0.25">
      <c r="A39" s="60" t="s">
        <v>61</v>
      </c>
      <c r="B39" s="61"/>
      <c r="C39" s="61"/>
      <c r="D39" s="61"/>
      <c r="E39" s="62"/>
      <c r="F39" s="25">
        <f>'[2]УК ВР декабрь нар'!DG414+'[2]УК ВР декабрь нар'!EQ414</f>
        <v>60806.177348073375</v>
      </c>
    </row>
    <row r="40" spans="1:12" ht="15.75" x14ac:dyDescent="0.25">
      <c r="A40" s="49" t="s">
        <v>35</v>
      </c>
      <c r="B40" s="64"/>
      <c r="C40" s="64"/>
      <c r="D40" s="64"/>
      <c r="E40" s="65"/>
      <c r="F40" s="26">
        <f>SUM(F41:F49)</f>
        <v>265805.23390326713</v>
      </c>
    </row>
    <row r="41" spans="1:12" ht="15.6" hidden="1" customHeight="1" x14ac:dyDescent="0.25">
      <c r="A41" s="56" t="s">
        <v>20</v>
      </c>
      <c r="B41" s="57"/>
      <c r="C41" s="57"/>
      <c r="D41" s="57"/>
      <c r="E41" s="58"/>
      <c r="F41" s="25">
        <f>'[2]УК ВР декабрь нар'!FB414+'[2]УК ВР декабрь нар'!FX414</f>
        <v>147211.62080848293</v>
      </c>
      <c r="L41" s="36"/>
    </row>
    <row r="42" spans="1:12" ht="15.6" hidden="1" customHeight="1" x14ac:dyDescent="0.25">
      <c r="A42" s="55" t="s">
        <v>31</v>
      </c>
      <c r="B42" s="50"/>
      <c r="C42" s="50"/>
      <c r="D42" s="50"/>
      <c r="E42" s="50"/>
      <c r="F42" s="25">
        <f>'[2]УК ВР декабрь нар'!FC414+'[2]УК ВР декабрь нар'!FY414</f>
        <v>44785.217783605236</v>
      </c>
    </row>
    <row r="43" spans="1:12" ht="15.6" hidden="1" customHeight="1" x14ac:dyDescent="0.25">
      <c r="A43" s="63" t="s">
        <v>21</v>
      </c>
      <c r="B43" s="63"/>
      <c r="C43" s="63"/>
      <c r="D43" s="63"/>
      <c r="E43" s="55"/>
      <c r="F43" s="25"/>
    </row>
    <row r="44" spans="1:12" ht="15.6" hidden="1" customHeight="1" x14ac:dyDescent="0.25">
      <c r="A44" s="55" t="s">
        <v>17</v>
      </c>
      <c r="B44" s="50"/>
      <c r="C44" s="50"/>
      <c r="D44" s="50"/>
      <c r="E44" s="50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55"/>
      <c r="F45" s="25"/>
    </row>
    <row r="46" spans="1:12" ht="15.6" hidden="1" customHeight="1" x14ac:dyDescent="0.25">
      <c r="A46" s="55" t="s">
        <v>17</v>
      </c>
      <c r="B46" s="50"/>
      <c r="C46" s="50"/>
      <c r="D46" s="50"/>
      <c r="E46" s="50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55"/>
      <c r="F47" s="25">
        <f>'[2]УК ВР декабрь нар'!FD414+'[2]УК ВР декабрь нар'!FZ414</f>
        <v>702.22919999999988</v>
      </c>
    </row>
    <row r="48" spans="1:12" ht="15.6" hidden="1" customHeight="1" x14ac:dyDescent="0.25">
      <c r="A48" s="55" t="s">
        <v>19</v>
      </c>
      <c r="B48" s="50"/>
      <c r="C48" s="50"/>
      <c r="D48" s="50"/>
      <c r="E48" s="50"/>
      <c r="F48" s="25">
        <f>'[2]УК ВР декабрь нар'!GG414+'[2]УК ВР декабрь нар'!FL414+'[2]УК ВР декабрь нар'!AK414</f>
        <v>1266.3504000000003</v>
      </c>
    </row>
    <row r="49" spans="1:15" ht="15.6" hidden="1" customHeight="1" x14ac:dyDescent="0.25">
      <c r="A49" s="60" t="s">
        <v>62</v>
      </c>
      <c r="B49" s="61"/>
      <c r="C49" s="61"/>
      <c r="D49" s="61"/>
      <c r="E49" s="62"/>
      <c r="F49" s="25">
        <f>'[2]УК ВР декабрь нар'!FS414+'[2]УК ВР декабрь нар'!GL414</f>
        <v>71839.815711178962</v>
      </c>
    </row>
    <row r="50" spans="1:15" ht="15.6" customHeight="1" x14ac:dyDescent="0.25">
      <c r="A50" s="49" t="s">
        <v>37</v>
      </c>
      <c r="B50" s="50"/>
      <c r="C50" s="50"/>
      <c r="D50" s="50"/>
      <c r="E50" s="51"/>
      <c r="F50" s="30"/>
    </row>
    <row r="51" spans="1:15" ht="15.75" x14ac:dyDescent="0.25">
      <c r="A51" s="52" t="s">
        <v>63</v>
      </c>
      <c r="B51" s="53"/>
      <c r="C51" s="53"/>
      <c r="D51" s="53"/>
      <c r="E51" s="54"/>
      <c r="F51" s="26">
        <f>F26+F33+F40+F50</f>
        <v>520159.97255785327</v>
      </c>
      <c r="K51" s="19"/>
    </row>
    <row r="52" spans="1:15" ht="15.75" x14ac:dyDescent="0.25">
      <c r="A52" s="37" t="s">
        <v>64</v>
      </c>
      <c r="B52" s="33"/>
      <c r="C52" s="33"/>
      <c r="D52" s="33"/>
      <c r="E52" s="33"/>
      <c r="F52" s="26">
        <f>F53+F54+F55</f>
        <v>171176.84</v>
      </c>
    </row>
    <row r="53" spans="1:15" ht="15.75" x14ac:dyDescent="0.25">
      <c r="A53" s="55" t="s">
        <v>23</v>
      </c>
      <c r="B53" s="50"/>
      <c r="C53" s="50"/>
      <c r="D53" s="50"/>
      <c r="E53" s="50"/>
      <c r="F53" s="25">
        <v>70722.649999999994</v>
      </c>
    </row>
    <row r="54" spans="1:15" ht="15.75" x14ac:dyDescent="0.25">
      <c r="A54" s="55" t="s">
        <v>24</v>
      </c>
      <c r="B54" s="50"/>
      <c r="C54" s="50"/>
      <c r="D54" s="50"/>
      <c r="E54" s="50"/>
      <c r="F54" s="25">
        <v>100454.19</v>
      </c>
    </row>
    <row r="55" spans="1:15" ht="18" hidden="1" customHeight="1" x14ac:dyDescent="0.25">
      <c r="A55" s="56" t="s">
        <v>25</v>
      </c>
      <c r="B55" s="57"/>
      <c r="C55" s="57"/>
      <c r="D55" s="57"/>
      <c r="E55" s="58"/>
      <c r="F55" s="25">
        <v>0</v>
      </c>
    </row>
    <row r="56" spans="1:15" ht="15.75" x14ac:dyDescent="0.25">
      <c r="A56" s="59" t="s">
        <v>65</v>
      </c>
      <c r="B56" s="59"/>
      <c r="C56" s="59"/>
      <c r="D56" s="59"/>
      <c r="E56" s="59"/>
      <c r="F56" s="26">
        <f>F51+F52</f>
        <v>691336.81255785329</v>
      </c>
      <c r="N56" s="19"/>
      <c r="O56" s="19"/>
    </row>
    <row r="57" spans="1:15" ht="15.75" x14ac:dyDescent="0.25">
      <c r="A57" s="47" t="s">
        <v>26</v>
      </c>
      <c r="B57" s="47"/>
      <c r="C57" s="47"/>
      <c r="D57" s="47"/>
      <c r="E57" s="47"/>
      <c r="F57" s="27">
        <f>E17</f>
        <v>614794.06000000006</v>
      </c>
    </row>
    <row r="58" spans="1:15" ht="15.75" x14ac:dyDescent="0.25">
      <c r="A58" s="47" t="s">
        <v>27</v>
      </c>
      <c r="B58" s="47"/>
      <c r="C58" s="47"/>
      <c r="D58" s="47"/>
      <c r="E58" s="47"/>
      <c r="F58" s="26">
        <f>F17</f>
        <v>634422.38</v>
      </c>
      <c r="H58" s="28"/>
    </row>
    <row r="59" spans="1:15" ht="15.75" x14ac:dyDescent="0.25">
      <c r="A59" s="48" t="s">
        <v>28</v>
      </c>
      <c r="B59" s="48"/>
      <c r="C59" s="48"/>
      <c r="D59" s="48"/>
      <c r="E59" s="48"/>
      <c r="F59" s="26">
        <f>F25+F57-F56</f>
        <v>-171166.62706581887</v>
      </c>
      <c r="H59" s="28"/>
      <c r="K59" s="19"/>
    </row>
    <row r="61" spans="1:15" x14ac:dyDescent="0.2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3.7" customHeight="1" x14ac:dyDescent="0.2">
      <c r="A1" s="78" t="s">
        <v>68</v>
      </c>
      <c r="B1" s="78"/>
      <c r="C1" s="78"/>
      <c r="D1" s="78"/>
      <c r="E1" s="78"/>
      <c r="F1" s="78"/>
      <c r="G1" s="79"/>
    </row>
    <row r="2" spans="1:7" ht="13.35" customHeight="1" x14ac:dyDescent="0.2">
      <c r="A2" s="80" t="str">
        <f>'Баррикадная 22'!A2:G2</f>
        <v>перед собственниками дома по адресу: ул. Баррикадная 22</v>
      </c>
      <c r="B2" s="81"/>
      <c r="C2" s="81"/>
      <c r="D2" s="81"/>
      <c r="E2" s="81"/>
      <c r="F2" s="81"/>
      <c r="G2" s="81"/>
    </row>
    <row r="3" spans="1:7" ht="13.35" hidden="1" customHeight="1" x14ac:dyDescent="0.2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35" hidden="1" customHeight="1" x14ac:dyDescent="0.2">
      <c r="A4" s="82" t="s">
        <v>2</v>
      </c>
      <c r="B4" s="83"/>
      <c r="C4" s="83"/>
      <c r="D4" s="83"/>
      <c r="E4" s="2"/>
      <c r="F4" s="3" t="s">
        <v>1</v>
      </c>
    </row>
    <row r="5" spans="1:7" ht="13.35" hidden="1" customHeight="1" x14ac:dyDescent="0.2">
      <c r="A5" s="82" t="s">
        <v>3</v>
      </c>
      <c r="B5" s="83"/>
      <c r="C5" s="83"/>
      <c r="D5" s="83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'Баррикадная 22'!G6:H6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7" customHeight="1" x14ac:dyDescent="0.2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'Баррикадная 22'!G8:H8</f>
        <v>задолженность с нарастающим итогом с -01.08.2015г</v>
      </c>
    </row>
    <row r="9" spans="1:7" ht="15.75" x14ac:dyDescent="0.25">
      <c r="A9" s="90" t="s">
        <v>8</v>
      </c>
      <c r="B9" s="91"/>
      <c r="C9" s="91"/>
      <c r="D9" s="92"/>
      <c r="E9" s="16">
        <f>SUM(E10:E15)</f>
        <v>858756.02</v>
      </c>
      <c r="F9" s="16">
        <f t="shared" ref="F9:G9" si="0">SUM(F10:F15)</f>
        <v>692538.05</v>
      </c>
      <c r="G9" s="16">
        <f t="shared" si="0"/>
        <v>918202.43000000017</v>
      </c>
    </row>
    <row r="10" spans="1:7" ht="15.75" x14ac:dyDescent="0.25">
      <c r="A10" s="84" t="s">
        <v>9</v>
      </c>
      <c r="B10" s="85"/>
      <c r="C10" s="85"/>
      <c r="D10" s="86"/>
      <c r="E10" s="17">
        <v>473914.26</v>
      </c>
      <c r="F10" s="17">
        <v>237324.22</v>
      </c>
      <c r="G10" s="18">
        <v>699284.01</v>
      </c>
    </row>
    <row r="11" spans="1:7" ht="15.75" x14ac:dyDescent="0.25">
      <c r="A11" s="84" t="s">
        <v>10</v>
      </c>
      <c r="B11" s="85"/>
      <c r="C11" s="85"/>
      <c r="D11" s="86"/>
      <c r="E11" s="17"/>
      <c r="F11" s="17"/>
      <c r="G11" s="18"/>
    </row>
    <row r="12" spans="1:7" ht="15.75" x14ac:dyDescent="0.25">
      <c r="A12" s="84" t="s">
        <v>11</v>
      </c>
      <c r="B12" s="85"/>
      <c r="C12" s="85"/>
      <c r="D12" s="86"/>
      <c r="E12" s="17">
        <v>122703.97</v>
      </c>
      <c r="F12" s="17">
        <v>135350.97</v>
      </c>
      <c r="G12" s="18">
        <v>33578.81</v>
      </c>
    </row>
    <row r="13" spans="1:7" ht="15.75" x14ac:dyDescent="0.25">
      <c r="A13" s="84" t="s">
        <v>12</v>
      </c>
      <c r="B13" s="85"/>
      <c r="C13" s="85"/>
      <c r="D13" s="86"/>
      <c r="E13" s="17">
        <v>262137.79</v>
      </c>
      <c r="F13" s="17">
        <v>284161.37</v>
      </c>
      <c r="G13" s="18">
        <v>77689.55</v>
      </c>
    </row>
    <row r="14" spans="1:7" ht="15.75" x14ac:dyDescent="0.25">
      <c r="A14" s="77" t="s">
        <v>13</v>
      </c>
      <c r="B14" s="77"/>
      <c r="C14" s="77"/>
      <c r="D14" s="77"/>
      <c r="E14" s="17">
        <v>0</v>
      </c>
      <c r="F14" s="17">
        <v>27672.69</v>
      </c>
      <c r="G14" s="18">
        <v>101897.8</v>
      </c>
    </row>
    <row r="15" spans="1:7" ht="15.75" x14ac:dyDescent="0.25">
      <c r="A15" s="41" t="s">
        <v>67</v>
      </c>
      <c r="B15" s="42"/>
      <c r="C15" s="42"/>
      <c r="D15" s="43"/>
      <c r="E15" s="17">
        <v>0</v>
      </c>
      <c r="F15" s="17">
        <v>8028.8</v>
      </c>
      <c r="G15" s="18">
        <v>5752.26</v>
      </c>
    </row>
    <row r="16" spans="1:7" ht="15.75" x14ac:dyDescent="0.25">
      <c r="A16" s="93" t="s">
        <v>42</v>
      </c>
      <c r="B16" s="94"/>
      <c r="C16" s="94"/>
      <c r="D16" s="95"/>
      <c r="E16" s="16">
        <f>SUM(E17:E20)</f>
        <v>722435.57</v>
      </c>
      <c r="F16" s="16">
        <f>SUM(F17:F20)</f>
        <v>656235.47000000009</v>
      </c>
      <c r="G16" s="16">
        <f>SUM(G17:G20)</f>
        <v>214841.25</v>
      </c>
    </row>
    <row r="17" spans="1:12" ht="21.6" customHeight="1" x14ac:dyDescent="0.25">
      <c r="A17" s="99" t="s">
        <v>43</v>
      </c>
      <c r="B17" s="100"/>
      <c r="C17" s="100"/>
      <c r="D17" s="101"/>
      <c r="E17" s="17">
        <v>699284.01</v>
      </c>
      <c r="F17" s="17">
        <v>634071.06000000006</v>
      </c>
      <c r="G17" s="18">
        <v>207554.44</v>
      </c>
    </row>
    <row r="18" spans="1:12" ht="15.75" x14ac:dyDescent="0.25">
      <c r="A18" s="77" t="s">
        <v>53</v>
      </c>
      <c r="B18" s="77"/>
      <c r="C18" s="77"/>
      <c r="D18" s="77"/>
      <c r="E18" s="17">
        <v>1381.86</v>
      </c>
      <c r="F18" s="17">
        <v>1331.29</v>
      </c>
      <c r="G18" s="18">
        <v>424.72</v>
      </c>
    </row>
    <row r="19" spans="1:12" ht="15.75" x14ac:dyDescent="0.25">
      <c r="A19" s="77" t="s">
        <v>54</v>
      </c>
      <c r="B19" s="77"/>
      <c r="C19" s="77"/>
      <c r="D19" s="77"/>
      <c r="E19" s="17"/>
      <c r="F19" s="17"/>
      <c r="G19" s="18"/>
    </row>
    <row r="20" spans="1:12" ht="15.75" x14ac:dyDescent="0.25">
      <c r="A20" s="77" t="s">
        <v>55</v>
      </c>
      <c r="B20" s="77"/>
      <c r="C20" s="77"/>
      <c r="D20" s="77"/>
      <c r="E20" s="17">
        <v>21769.7</v>
      </c>
      <c r="F20" s="17">
        <v>20833.12</v>
      </c>
      <c r="G20" s="18">
        <v>6862.09</v>
      </c>
    </row>
    <row r="21" spans="1:12" ht="15.75" x14ac:dyDescent="0.25">
      <c r="A21" s="76" t="s">
        <v>14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7" t="s">
        <v>15</v>
      </c>
      <c r="B22" s="77"/>
      <c r="C22" s="77"/>
      <c r="D22" s="7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3"/>
    </row>
    <row r="25" spans="1:12" ht="15.75" x14ac:dyDescent="0.25">
      <c r="A25" s="47" t="s">
        <v>70</v>
      </c>
      <c r="B25" s="47"/>
      <c r="C25" s="47"/>
      <c r="D25" s="47"/>
      <c r="E25" s="47"/>
      <c r="F25" s="32">
        <f>'Баррикадная 22(2019)'!F59</f>
        <v>-171166.62706581887</v>
      </c>
      <c r="G25" s="19"/>
    </row>
    <row r="26" spans="1:12" ht="13.35" customHeight="1" x14ac:dyDescent="0.2">
      <c r="A26" s="70" t="s">
        <v>71</v>
      </c>
      <c r="B26" s="71"/>
      <c r="C26" s="71"/>
      <c r="D26" s="71"/>
      <c r="E26" s="72"/>
      <c r="F26" s="66">
        <f>SUM(F28:F32)</f>
        <v>24227.396456811039</v>
      </c>
    </row>
    <row r="27" spans="1:12" ht="64.7" customHeight="1" x14ac:dyDescent="0.2">
      <c r="A27" s="73"/>
      <c r="B27" s="74"/>
      <c r="C27" s="74"/>
      <c r="D27" s="74"/>
      <c r="E27" s="75"/>
      <c r="F27" s="67"/>
    </row>
    <row r="28" spans="1:12" ht="15.6" hidden="1" customHeight="1" x14ac:dyDescent="0.25">
      <c r="A28" s="55" t="s">
        <v>16</v>
      </c>
      <c r="B28" s="50"/>
      <c r="C28" s="50"/>
      <c r="D28" s="50"/>
      <c r="E28" s="51"/>
      <c r="F28" s="25">
        <f>'[3]УК ВР декабрь нар'!W414</f>
        <v>3520.2052653201954</v>
      </c>
      <c r="L28" s="36"/>
    </row>
    <row r="29" spans="1:12" ht="15.6" hidden="1" customHeight="1" x14ac:dyDescent="0.25">
      <c r="A29" s="55" t="s">
        <v>31</v>
      </c>
      <c r="B29" s="50"/>
      <c r="C29" s="50"/>
      <c r="D29" s="50"/>
      <c r="E29" s="51"/>
      <c r="F29" s="25">
        <f>'[3]УК ВР декабрь нар'!X414</f>
        <v>906.90541199212589</v>
      </c>
    </row>
    <row r="30" spans="1:12" ht="15.6" hidden="1" customHeight="1" x14ac:dyDescent="0.25">
      <c r="A30" s="55" t="s">
        <v>18</v>
      </c>
      <c r="B30" s="50"/>
      <c r="C30" s="50"/>
      <c r="D30" s="50"/>
      <c r="E30" s="51"/>
      <c r="F30" s="25">
        <f>'[3]УК ВР декабрь нар'!Y414</f>
        <v>1557.7617000000002</v>
      </c>
    </row>
    <row r="31" spans="1:12" ht="15.6" hidden="1" customHeight="1" x14ac:dyDescent="0.25">
      <c r="A31" s="55" t="s">
        <v>19</v>
      </c>
      <c r="B31" s="50"/>
      <c r="C31" s="50"/>
      <c r="D31" s="50"/>
      <c r="E31" s="51"/>
      <c r="F31" s="25">
        <f>'[3]УК ВР декабрь нар'!AA414+'[3]УК ВР декабрь нар'!AB414+'[3]УК ВР декабрь нар'!AC414+'[3]УК ВР декабрь нар'!AD414+'[3]УК ВР декабрь нар'!AE414+'[3]УК ВР декабрь нар'!AF414+'[3]УК ВР декабрь нар'!AG414+'[3]УК ВР декабрь нар'!AH414+'[3]УК ВР декабрь нар'!AJ414+'[3]УК ВР декабрь нар'!AL414+'[3]УК ВР декабрь нар'!AN414+'[3]УК ВР декабрь нар'!AO414+'[3]УК ВР декабрь нар'!AP414+'[3]УК ВР декабрь нар'!AQ414+'[3]УК ВР декабрь нар'!AR414+'[3]УК ВР декабрь нар'!AT414</f>
        <v>4532</v>
      </c>
    </row>
    <row r="32" spans="1:12" ht="15.6" hidden="1" customHeight="1" x14ac:dyDescent="0.25">
      <c r="A32" s="60" t="s">
        <v>59</v>
      </c>
      <c r="B32" s="68"/>
      <c r="C32" s="68"/>
      <c r="D32" s="68"/>
      <c r="E32" s="69"/>
      <c r="F32" s="25">
        <f>'[3]УК ВР декабрь нар'!AY414</f>
        <v>13710.52407949872</v>
      </c>
    </row>
    <row r="33" spans="1:12" ht="13.35" customHeight="1" x14ac:dyDescent="0.2">
      <c r="A33" s="70" t="s">
        <v>72</v>
      </c>
      <c r="B33" s="71"/>
      <c r="C33" s="71"/>
      <c r="D33" s="71"/>
      <c r="E33" s="72"/>
      <c r="F33" s="66">
        <f>SUM(F35:F39)+35204.5</f>
        <v>173102.53328307453</v>
      </c>
    </row>
    <row r="34" spans="1:12" ht="81" customHeight="1" x14ac:dyDescent="0.2">
      <c r="A34" s="73"/>
      <c r="B34" s="74"/>
      <c r="C34" s="74"/>
      <c r="D34" s="74"/>
      <c r="E34" s="75"/>
      <c r="F34" s="67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нар'!CN414+'[3]УК ВР декабрь нар'!DU414</f>
        <v>68650.144237218512</v>
      </c>
      <c r="L35" s="36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нар'!CO414+'[3]УК ВР декабрь нар'!DV414</f>
        <v>18678.652756935477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нар'!CP414+'[3]УК ВР декабрь нар'!DW414</f>
        <v>1297.079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нар'!AI414+'[3]УК ВР декабрь нар'!AJ414+'[3]УК ВР декабрь нар'!AS414+'[3]УК ВР декабрь нар'!BM414+'[3]УК ВР декабрь нар'!DB414+'[3]УК ВР декабрь нар'!EK414+'[3]УК ВР декабрь нар'!AM414</f>
        <v>0</v>
      </c>
    </row>
    <row r="39" spans="1:12" ht="15.6" hidden="1" customHeight="1" x14ac:dyDescent="0.25">
      <c r="A39" s="60" t="s">
        <v>61</v>
      </c>
      <c r="B39" s="61"/>
      <c r="C39" s="61"/>
      <c r="D39" s="61"/>
      <c r="E39" s="62"/>
      <c r="F39" s="25">
        <f>'[3]УК ВР декабрь нар'!DF414+'[3]УК ВР декабрь нар'!EP414</f>
        <v>49272.157288920534</v>
      </c>
    </row>
    <row r="40" spans="1:12" ht="67.7" customHeight="1" x14ac:dyDescent="0.25">
      <c r="A40" s="49" t="s">
        <v>73</v>
      </c>
      <c r="B40" s="64"/>
      <c r="C40" s="64"/>
      <c r="D40" s="64"/>
      <c r="E40" s="65"/>
      <c r="F40" s="26">
        <f>SUM(F41:F49)</f>
        <v>267688.55868968373</v>
      </c>
    </row>
    <row r="41" spans="1:12" ht="15.6" hidden="1" customHeight="1" x14ac:dyDescent="0.25">
      <c r="A41" s="56" t="s">
        <v>20</v>
      </c>
      <c r="B41" s="57"/>
      <c r="C41" s="57"/>
      <c r="D41" s="57"/>
      <c r="E41" s="58"/>
      <c r="F41" s="25">
        <f>'[3]УК ВР декабрь нар'!FB414+'[3]УК ВР декабрь нар'!FX414</f>
        <v>149738.14844989</v>
      </c>
      <c r="L41" s="36"/>
    </row>
    <row r="42" spans="1:12" ht="15.6" hidden="1" customHeight="1" x14ac:dyDescent="0.25">
      <c r="A42" s="55" t="s">
        <v>31</v>
      </c>
      <c r="B42" s="50"/>
      <c r="C42" s="50"/>
      <c r="D42" s="50"/>
      <c r="E42" s="50"/>
      <c r="F42" s="25">
        <f>'[3]УК ВР декабрь нар'!FC414+'[3]УК ВР декабрь нар'!FY414</f>
        <v>39781.679801667422</v>
      </c>
    </row>
    <row r="43" spans="1:12" ht="15.6" hidden="1" customHeight="1" x14ac:dyDescent="0.25">
      <c r="A43" s="63" t="s">
        <v>21</v>
      </c>
      <c r="B43" s="63"/>
      <c r="C43" s="63"/>
      <c r="D43" s="63"/>
      <c r="E43" s="55"/>
      <c r="F43" s="25"/>
    </row>
    <row r="44" spans="1:12" ht="15.6" hidden="1" customHeight="1" x14ac:dyDescent="0.25">
      <c r="A44" s="55" t="s">
        <v>17</v>
      </c>
      <c r="B44" s="50"/>
      <c r="C44" s="50"/>
      <c r="D44" s="50"/>
      <c r="E44" s="50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55"/>
      <c r="F45" s="25"/>
    </row>
    <row r="46" spans="1:12" ht="15.6" hidden="1" customHeight="1" x14ac:dyDescent="0.25">
      <c r="A46" s="55" t="s">
        <v>17</v>
      </c>
      <c r="B46" s="50"/>
      <c r="C46" s="50"/>
      <c r="D46" s="50"/>
      <c r="E46" s="50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55"/>
      <c r="F47" s="25">
        <f>'[3]УК ВР декабрь нар'!FD414+'[3]УК ВР декабрь нар'!FZ414</f>
        <v>1118.0118000000002</v>
      </c>
    </row>
    <row r="48" spans="1:12" ht="15.6" hidden="1" customHeight="1" x14ac:dyDescent="0.25">
      <c r="A48" s="55" t="s">
        <v>19</v>
      </c>
      <c r="B48" s="50"/>
      <c r="C48" s="50"/>
      <c r="D48" s="50"/>
      <c r="E48" s="50"/>
      <c r="F48" s="25">
        <f>'[3]УК ВР декабрь нар'!GG414+'[3]УК ВР декабрь нар'!FL414+'[3]УК ВР декабрь нар'!FE414+'[3]УК ВР декабрь нар'!AK414</f>
        <v>1899.2808000000002</v>
      </c>
    </row>
    <row r="49" spans="1:15" ht="15.6" hidden="1" customHeight="1" x14ac:dyDescent="0.25">
      <c r="A49" s="60" t="s">
        <v>62</v>
      </c>
      <c r="B49" s="61"/>
      <c r="C49" s="61"/>
      <c r="D49" s="61"/>
      <c r="E49" s="62"/>
      <c r="F49" s="25">
        <f>'[3]УК ВР декабрь нар'!FS414+'[3]УК ВР декабрь нар'!GL414</f>
        <v>75151.437838126309</v>
      </c>
    </row>
    <row r="50" spans="1:15" ht="15.6" customHeight="1" x14ac:dyDescent="0.25">
      <c r="A50" s="49" t="s">
        <v>37</v>
      </c>
      <c r="B50" s="50"/>
      <c r="C50" s="50"/>
      <c r="D50" s="50"/>
      <c r="E50" s="51"/>
      <c r="F50" s="30"/>
    </row>
    <row r="51" spans="1:15" ht="15.6" customHeight="1" x14ac:dyDescent="0.25">
      <c r="A51" s="52" t="s">
        <v>74</v>
      </c>
      <c r="B51" s="53"/>
      <c r="C51" s="53"/>
      <c r="D51" s="53"/>
      <c r="E51" s="54"/>
      <c r="F51" s="26">
        <f>F26+F33+F40+F50</f>
        <v>465018.48842956929</v>
      </c>
      <c r="K51" s="19"/>
    </row>
    <row r="52" spans="1:15" ht="15.75" x14ac:dyDescent="0.25">
      <c r="A52" s="37" t="s">
        <v>64</v>
      </c>
      <c r="B52" s="44"/>
      <c r="C52" s="44"/>
      <c r="D52" s="44"/>
      <c r="E52" s="44"/>
      <c r="F52" s="26">
        <f>F53+F54+F55</f>
        <v>132761.35999999999</v>
      </c>
    </row>
    <row r="53" spans="1:15" ht="15.75" x14ac:dyDescent="0.25">
      <c r="A53" s="55" t="s">
        <v>23</v>
      </c>
      <c r="B53" s="50"/>
      <c r="C53" s="50"/>
      <c r="D53" s="50"/>
      <c r="E53" s="50"/>
      <c r="F53" s="25">
        <v>40830.68</v>
      </c>
    </row>
    <row r="54" spans="1:15" ht="15.75" x14ac:dyDescent="0.25">
      <c r="A54" s="55" t="s">
        <v>24</v>
      </c>
      <c r="B54" s="50"/>
      <c r="C54" s="50"/>
      <c r="D54" s="50"/>
      <c r="E54" s="50"/>
      <c r="F54" s="25">
        <v>91930.68</v>
      </c>
    </row>
    <row r="55" spans="1:15" ht="18" hidden="1" customHeight="1" x14ac:dyDescent="0.25">
      <c r="A55" s="56" t="s">
        <v>25</v>
      </c>
      <c r="B55" s="57"/>
      <c r="C55" s="57"/>
      <c r="D55" s="57"/>
      <c r="E55" s="58"/>
      <c r="F55" s="25">
        <v>0</v>
      </c>
    </row>
    <row r="56" spans="1:15" ht="15.75" x14ac:dyDescent="0.25">
      <c r="A56" s="59" t="s">
        <v>65</v>
      </c>
      <c r="B56" s="59"/>
      <c r="C56" s="59"/>
      <c r="D56" s="59"/>
      <c r="E56" s="59"/>
      <c r="F56" s="26">
        <f>F51+F52</f>
        <v>597779.84842956928</v>
      </c>
      <c r="N56" s="19"/>
      <c r="O56" s="19"/>
    </row>
    <row r="57" spans="1:15" ht="15.75" x14ac:dyDescent="0.25">
      <c r="A57" s="47" t="s">
        <v>26</v>
      </c>
      <c r="B57" s="47"/>
      <c r="C57" s="47"/>
      <c r="D57" s="47"/>
      <c r="E57" s="47"/>
      <c r="F57" s="27">
        <f>E17</f>
        <v>699284.01</v>
      </c>
    </row>
    <row r="58" spans="1:15" ht="15.75" x14ac:dyDescent="0.25">
      <c r="A58" s="47" t="s">
        <v>27</v>
      </c>
      <c r="B58" s="47"/>
      <c r="C58" s="47"/>
      <c r="D58" s="47"/>
      <c r="E58" s="47"/>
      <c r="F58" s="26">
        <f>F17</f>
        <v>634071.06000000006</v>
      </c>
      <c r="H58" s="28"/>
    </row>
    <row r="59" spans="1:15" ht="15.75" x14ac:dyDescent="0.25">
      <c r="A59" s="48" t="s">
        <v>28</v>
      </c>
      <c r="B59" s="48"/>
      <c r="C59" s="48"/>
      <c r="D59" s="48"/>
      <c r="E59" s="48"/>
      <c r="F59" s="26">
        <f>F25+F57-F56</f>
        <v>-69662.46549538814</v>
      </c>
      <c r="H59" s="28"/>
      <c r="K59" s="19"/>
    </row>
    <row r="61" spans="1:15" x14ac:dyDescent="0.2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25" zoomScaleNormal="100" workbookViewId="0">
      <selection activeCell="A60" sqref="A60:E6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25" x14ac:dyDescent="0.2">
      <c r="A1" s="78" t="s">
        <v>77</v>
      </c>
      <c r="B1" s="78"/>
      <c r="C1" s="78"/>
      <c r="D1" s="78"/>
      <c r="E1" s="78"/>
      <c r="F1" s="78"/>
      <c r="G1" s="79"/>
    </row>
    <row r="2" spans="1:7" x14ac:dyDescent="0.2">
      <c r="A2" s="80" t="str">
        <f>'Баррикадная 22'!A2:G2</f>
        <v>перед собственниками дома по адресу: ул. Баррикадная 22</v>
      </c>
      <c r="B2" s="81"/>
      <c r="C2" s="81"/>
      <c r="D2" s="81"/>
      <c r="E2" s="81"/>
      <c r="F2" s="81"/>
      <c r="G2" s="81"/>
    </row>
    <row r="3" spans="1:7" hidden="1" x14ac:dyDescent="0.2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idden="1" x14ac:dyDescent="0.2">
      <c r="A4" s="82" t="s">
        <v>2</v>
      </c>
      <c r="B4" s="83"/>
      <c r="C4" s="83"/>
      <c r="D4" s="83"/>
      <c r="E4" s="2"/>
      <c r="F4" s="3" t="s">
        <v>1</v>
      </c>
    </row>
    <row r="5" spans="1:7" hidden="1" x14ac:dyDescent="0.2">
      <c r="A5" s="82" t="s">
        <v>3</v>
      </c>
      <c r="B5" s="83"/>
      <c r="C5" s="83"/>
      <c r="D5" s="83"/>
      <c r="E5" s="2"/>
      <c r="F5" s="3" t="s">
        <v>4</v>
      </c>
    </row>
    <row r="6" spans="1:7" x14ac:dyDescent="0.2">
      <c r="A6" s="4"/>
      <c r="B6" s="5"/>
      <c r="C6" s="6"/>
      <c r="D6" s="7"/>
      <c r="E6" s="46" t="s">
        <v>75</v>
      </c>
      <c r="F6" s="34"/>
      <c r="G6" s="1" t="str">
        <f>'Баррикадная 22'!G6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'Баррикадная 22'!G8</f>
        <v>задолженность с нарастающим итогом с -01.08.2015г</v>
      </c>
    </row>
    <row r="9" spans="1:7" ht="15.75" x14ac:dyDescent="0.25">
      <c r="A9" s="90" t="s">
        <v>8</v>
      </c>
      <c r="B9" s="91"/>
      <c r="C9" s="91"/>
      <c r="D9" s="92"/>
      <c r="E9" s="16">
        <f>SUM(E10:E15)</f>
        <v>-6158.81</v>
      </c>
      <c r="F9" s="16">
        <f t="shared" ref="F9:G9" si="0">SUM(F10:F15)</f>
        <v>43344.14</v>
      </c>
      <c r="G9" s="16">
        <f t="shared" si="0"/>
        <v>400987.43</v>
      </c>
    </row>
    <row r="10" spans="1:7" ht="15.75" x14ac:dyDescent="0.25">
      <c r="A10" s="84" t="s">
        <v>9</v>
      </c>
      <c r="B10" s="85"/>
      <c r="C10" s="85"/>
      <c r="D10" s="86"/>
      <c r="E10" s="17">
        <v>0</v>
      </c>
      <c r="F10" s="17">
        <v>20420.740000000002</v>
      </c>
      <c r="G10" s="18">
        <v>216903.48</v>
      </c>
    </row>
    <row r="11" spans="1:7" ht="15.75" x14ac:dyDescent="0.25">
      <c r="A11" s="84" t="s">
        <v>10</v>
      </c>
      <c r="B11" s="85"/>
      <c r="C11" s="85"/>
      <c r="D11" s="86"/>
      <c r="E11" s="17"/>
      <c r="F11" s="17"/>
      <c r="G11" s="18"/>
    </row>
    <row r="12" spans="1:7" ht="15.75" x14ac:dyDescent="0.25">
      <c r="A12" s="84" t="s">
        <v>11</v>
      </c>
      <c r="B12" s="85"/>
      <c r="C12" s="85"/>
      <c r="D12" s="86"/>
      <c r="E12" s="17">
        <v>-749.87</v>
      </c>
      <c r="F12" s="17">
        <v>6436.83</v>
      </c>
      <c r="G12" s="18">
        <v>26392.11</v>
      </c>
    </row>
    <row r="13" spans="1:7" ht="15.75" x14ac:dyDescent="0.25">
      <c r="A13" s="84" t="s">
        <v>12</v>
      </c>
      <c r="B13" s="85"/>
      <c r="C13" s="85"/>
      <c r="D13" s="86"/>
      <c r="E13" s="17">
        <v>-1159.18</v>
      </c>
      <c r="F13" s="17">
        <v>15296.76</v>
      </c>
      <c r="G13" s="18">
        <v>61233.61</v>
      </c>
    </row>
    <row r="14" spans="1:7" ht="15.75" x14ac:dyDescent="0.25">
      <c r="A14" s="77" t="s">
        <v>13</v>
      </c>
      <c r="B14" s="77"/>
      <c r="C14" s="77"/>
      <c r="D14" s="77"/>
      <c r="E14" s="17">
        <v>-4249.76</v>
      </c>
      <c r="F14" s="17">
        <v>1189.81</v>
      </c>
      <c r="G14" s="18">
        <v>96458.23</v>
      </c>
    </row>
    <row r="15" spans="1:7" ht="15.75" x14ac:dyDescent="0.25">
      <c r="A15" s="84" t="s">
        <v>67</v>
      </c>
      <c r="B15" s="85"/>
      <c r="C15" s="85"/>
      <c r="D15" s="86"/>
      <c r="E15" s="17"/>
      <c r="F15" s="17"/>
      <c r="G15" s="18"/>
    </row>
    <row r="16" spans="1:7" ht="35.25" customHeight="1" x14ac:dyDescent="0.25">
      <c r="A16" s="99" t="s">
        <v>78</v>
      </c>
      <c r="B16" s="100"/>
      <c r="C16" s="100"/>
      <c r="D16" s="101"/>
      <c r="E16" s="17">
        <v>859090.29</v>
      </c>
      <c r="F16" s="17">
        <v>776003.62</v>
      </c>
      <c r="G16" s="18">
        <v>334430.96000000002</v>
      </c>
    </row>
    <row r="17" spans="1:12" ht="15.75" x14ac:dyDescent="0.25">
      <c r="A17" s="77" t="s">
        <v>53</v>
      </c>
      <c r="B17" s="77"/>
      <c r="C17" s="77"/>
      <c r="D17" s="77"/>
      <c r="E17" s="17">
        <v>1421.66</v>
      </c>
      <c r="F17" s="17">
        <v>1341.92</v>
      </c>
      <c r="G17" s="18">
        <v>504.46</v>
      </c>
    </row>
    <row r="18" spans="1:12" ht="15.75" x14ac:dyDescent="0.25">
      <c r="A18" s="77" t="s">
        <v>54</v>
      </c>
      <c r="B18" s="77"/>
      <c r="C18" s="77"/>
      <c r="D18" s="77"/>
      <c r="E18" s="17"/>
      <c r="F18" s="17"/>
      <c r="G18" s="18"/>
    </row>
    <row r="19" spans="1:12" ht="15.75" x14ac:dyDescent="0.25">
      <c r="A19" s="77" t="s">
        <v>55</v>
      </c>
      <c r="B19" s="77"/>
      <c r="C19" s="77"/>
      <c r="D19" s="77"/>
      <c r="E19" s="17">
        <v>24055.17</v>
      </c>
      <c r="F19" s="17">
        <v>22619.26</v>
      </c>
      <c r="G19" s="18">
        <v>8298</v>
      </c>
    </row>
    <row r="20" spans="1:12" ht="15.75" x14ac:dyDescent="0.25">
      <c r="A20" s="76" t="s">
        <v>14</v>
      </c>
      <c r="B20" s="76"/>
      <c r="C20" s="76"/>
      <c r="D20" s="76"/>
      <c r="E20" s="16">
        <f>SUM(E21)</f>
        <v>0</v>
      </c>
      <c r="F20" s="16">
        <f t="shared" ref="F20:G20" si="1">SUM(F21)</f>
        <v>0</v>
      </c>
      <c r="G20" s="16">
        <f t="shared" si="1"/>
        <v>0</v>
      </c>
    </row>
    <row r="21" spans="1:12" ht="15.75" hidden="1" x14ac:dyDescent="0.25">
      <c r="A21" s="77" t="s">
        <v>15</v>
      </c>
      <c r="B21" s="77"/>
      <c r="C21" s="77"/>
      <c r="D21" s="77"/>
      <c r="E21" s="17"/>
      <c r="F21" s="17"/>
      <c r="G21" s="18"/>
    </row>
    <row r="22" spans="1:12" ht="15.75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69</v>
      </c>
      <c r="B23" s="23"/>
      <c r="C23" s="23"/>
      <c r="D23" s="23"/>
      <c r="E23" s="24"/>
      <c r="F23" s="13"/>
    </row>
    <row r="24" spans="1:12" ht="15.75" x14ac:dyDescent="0.25">
      <c r="A24" s="47" t="s">
        <v>76</v>
      </c>
      <c r="B24" s="47"/>
      <c r="C24" s="47"/>
      <c r="D24" s="47"/>
      <c r="E24" s="47"/>
      <c r="F24" s="32">
        <f>'Баррикадная 22(2020)'!F59</f>
        <v>-69662.46549538814</v>
      </c>
      <c r="G24" s="19"/>
    </row>
    <row r="25" spans="1:12" x14ac:dyDescent="0.2">
      <c r="A25" s="70" t="s">
        <v>71</v>
      </c>
      <c r="B25" s="71"/>
      <c r="C25" s="71"/>
      <c r="D25" s="71"/>
      <c r="E25" s="72"/>
      <c r="F25" s="66">
        <f>SUM(F27:F31)</f>
        <v>11051.225015823293</v>
      </c>
    </row>
    <row r="26" spans="1:12" ht="56.45" customHeight="1" x14ac:dyDescent="0.2">
      <c r="A26" s="73"/>
      <c r="B26" s="74"/>
      <c r="C26" s="74"/>
      <c r="D26" s="74"/>
      <c r="E26" s="75"/>
      <c r="F26" s="67"/>
    </row>
    <row r="27" spans="1:12" ht="15.75" hidden="1" x14ac:dyDescent="0.25">
      <c r="A27" s="55" t="s">
        <v>16</v>
      </c>
      <c r="B27" s="50"/>
      <c r="C27" s="50"/>
      <c r="D27" s="50"/>
      <c r="E27" s="51"/>
      <c r="F27" s="25">
        <f>'[4]УК ВР декабрь нар'!W414</f>
        <v>1313.4394441218305</v>
      </c>
      <c r="L27" s="36"/>
    </row>
    <row r="28" spans="1:12" ht="15.75" hidden="1" x14ac:dyDescent="0.25">
      <c r="A28" s="55" t="s">
        <v>31</v>
      </c>
      <c r="B28" s="50"/>
      <c r="C28" s="50"/>
      <c r="D28" s="50"/>
      <c r="E28" s="51"/>
      <c r="F28" s="25">
        <f>'[4]УК ВР декабрь нар'!X414</f>
        <v>313.71416003230019</v>
      </c>
    </row>
    <row r="29" spans="1:12" ht="15.75" hidden="1" x14ac:dyDescent="0.25">
      <c r="A29" s="55" t="s">
        <v>18</v>
      </c>
      <c r="B29" s="50"/>
      <c r="C29" s="50"/>
      <c r="D29" s="50"/>
      <c r="E29" s="51"/>
      <c r="F29" s="25">
        <f>'[4]УК ВР декабрь нар'!Y414+'[4]УК ВР декабрь нар'!DX414</f>
        <v>2519.9259000000002</v>
      </c>
    </row>
    <row r="30" spans="1:12" ht="15.75" hidden="1" x14ac:dyDescent="0.25">
      <c r="A30" s="55" t="s">
        <v>19</v>
      </c>
      <c r="B30" s="50"/>
      <c r="C30" s="50"/>
      <c r="D30" s="50"/>
      <c r="E30" s="51"/>
      <c r="F30" s="25">
        <f>'[4]УК ВР декабрь нар'!AV414+'[4]УК ВР декабрь нар'!BM414+'[4]УК ВР декабрь нар'!BN414+'[4]УК ВР декабрь нар'!BO414+'[4]УК ВР декабрь нар'!BP414+'[4]УК ВР декабрь нар'!EG414+'[4]УК ВР декабрь нар'!EH414+'[4]УК ВР декабрь нар'!EI414+'[4]УК ВР декабрь нар'!EJ414</f>
        <v>2210.9999999999995</v>
      </c>
    </row>
    <row r="31" spans="1:12" ht="15.75" hidden="1" x14ac:dyDescent="0.25">
      <c r="A31" s="60" t="s">
        <v>59</v>
      </c>
      <c r="B31" s="68"/>
      <c r="C31" s="68"/>
      <c r="D31" s="68"/>
      <c r="E31" s="69"/>
      <c r="F31" s="25">
        <f>'[4]УК ВР декабрь нар'!AY414</f>
        <v>4693.1455116691614</v>
      </c>
    </row>
    <row r="32" spans="1:12" x14ac:dyDescent="0.2">
      <c r="A32" s="70" t="s">
        <v>72</v>
      </c>
      <c r="B32" s="71"/>
      <c r="C32" s="71"/>
      <c r="D32" s="71"/>
      <c r="E32" s="72"/>
      <c r="F32" s="66">
        <f>SUM(F34:F38)+45454.2</f>
        <v>123132.63182353183</v>
      </c>
    </row>
    <row r="33" spans="1:12" ht="94.7" customHeight="1" x14ac:dyDescent="0.2">
      <c r="A33" s="73"/>
      <c r="B33" s="74"/>
      <c r="C33" s="74"/>
      <c r="D33" s="74"/>
      <c r="E33" s="75"/>
      <c r="F33" s="67"/>
    </row>
    <row r="34" spans="1:12" ht="15.75" hidden="1" x14ac:dyDescent="0.25">
      <c r="A34" s="63" t="s">
        <v>16</v>
      </c>
      <c r="B34" s="63"/>
      <c r="C34" s="63"/>
      <c r="D34" s="63"/>
      <c r="E34" s="63"/>
      <c r="F34" s="25">
        <f>'[4]УК ВР декабрь нар'!CN414+'[4]УК ВР декабрь нар'!DU414</f>
        <v>42414.609288965803</v>
      </c>
      <c r="L34" s="36"/>
    </row>
    <row r="35" spans="1:12" ht="15.75" hidden="1" x14ac:dyDescent="0.25">
      <c r="A35" s="63" t="s">
        <v>31</v>
      </c>
      <c r="B35" s="63"/>
      <c r="C35" s="63"/>
      <c r="D35" s="63"/>
      <c r="E35" s="63"/>
      <c r="F35" s="25">
        <f>'[4]УК ВР декабрь нар'!CO414+'[4]УК ВР декабрь нар'!DV414</f>
        <v>10507.275718348676</v>
      </c>
    </row>
    <row r="36" spans="1:12" ht="15.75" hidden="1" x14ac:dyDescent="0.25">
      <c r="A36" s="63" t="s">
        <v>18</v>
      </c>
      <c r="B36" s="63"/>
      <c r="C36" s="63"/>
      <c r="D36" s="63"/>
      <c r="E36" s="63"/>
      <c r="F36" s="25">
        <f>'[4]УК ВР декабрь нар'!CP414+'[4]УК ВР декабрь нар'!DL414+'[4]УК ВР декабрь нар'!DP414+'[4]УК ВР декабрь нар'!DT414</f>
        <v>488.38614999999999</v>
      </c>
    </row>
    <row r="37" spans="1:12" ht="15.75" hidden="1" x14ac:dyDescent="0.25">
      <c r="A37" s="63" t="s">
        <v>19</v>
      </c>
      <c r="B37" s="63"/>
      <c r="C37" s="63"/>
      <c r="D37" s="63"/>
      <c r="E37" s="63"/>
      <c r="F37" s="25">
        <f>'[4]УК ВР декабрь нар'!DB414+'[4]УК ВР декабрь нар'!DY414+'[4]УК ВР декабрь нар'!DZ414+'[4]УК ВР декабрь нар'!EA414+'[4]УК ВР декабрь нар'!EB414+'[4]УК ВР декабрь нар'!EC414+'[4]УК ВР декабрь нар'!ED414+'[4]УК ВР декабрь нар'!EE414+'[4]УК ВР декабрь нар'!EF414</f>
        <v>0</v>
      </c>
    </row>
    <row r="38" spans="1:12" ht="51" hidden="1" customHeight="1" x14ac:dyDescent="0.25">
      <c r="A38" s="60" t="s">
        <v>61</v>
      </c>
      <c r="B38" s="61"/>
      <c r="C38" s="61"/>
      <c r="D38" s="61"/>
      <c r="E38" s="62"/>
      <c r="F38" s="25">
        <f>'[4]УК ВР декабрь нар'!DG414+'[4]УК ВР декабрь нар'!EP414</f>
        <v>24268.160666217358</v>
      </c>
    </row>
    <row r="39" spans="1:12" ht="72" customHeight="1" x14ac:dyDescent="0.25">
      <c r="A39" s="49" t="s">
        <v>73</v>
      </c>
      <c r="B39" s="64"/>
      <c r="C39" s="64"/>
      <c r="D39" s="64"/>
      <c r="E39" s="65"/>
      <c r="F39" s="26">
        <f>SUM(F40:F48)</f>
        <v>401197.76865000004</v>
      </c>
    </row>
    <row r="40" spans="1:12" ht="15.75" hidden="1" x14ac:dyDescent="0.25">
      <c r="A40" s="56" t="s">
        <v>20</v>
      </c>
      <c r="B40" s="57"/>
      <c r="C40" s="57"/>
      <c r="D40" s="57"/>
      <c r="E40" s="58"/>
      <c r="F40" s="25">
        <f>'[4]УК ВР декабрь нар'!$EU414+'[4]УК ВР декабрь нар'!FV414+'[4]УК ВР декабрь нар'!EY414</f>
        <v>393850.53</v>
      </c>
      <c r="L40" s="36"/>
    </row>
    <row r="41" spans="1:12" ht="15.75" hidden="1" x14ac:dyDescent="0.25">
      <c r="A41" s="55" t="s">
        <v>31</v>
      </c>
      <c r="B41" s="50"/>
      <c r="C41" s="50"/>
      <c r="D41" s="50"/>
      <c r="E41" s="50"/>
      <c r="F41" s="25"/>
    </row>
    <row r="42" spans="1:12" ht="15.75" hidden="1" x14ac:dyDescent="0.25">
      <c r="A42" s="63" t="s">
        <v>21</v>
      </c>
      <c r="B42" s="63"/>
      <c r="C42" s="63"/>
      <c r="D42" s="63"/>
      <c r="E42" s="55"/>
      <c r="F42" s="25"/>
    </row>
    <row r="43" spans="1:12" ht="15.75" hidden="1" x14ac:dyDescent="0.25">
      <c r="A43" s="55" t="s">
        <v>17</v>
      </c>
      <c r="B43" s="50"/>
      <c r="C43" s="50"/>
      <c r="D43" s="50"/>
      <c r="E43" s="50"/>
      <c r="F43" s="25"/>
    </row>
    <row r="44" spans="1:12" ht="15.75" hidden="1" x14ac:dyDescent="0.25">
      <c r="A44" s="63" t="s">
        <v>22</v>
      </c>
      <c r="B44" s="63"/>
      <c r="C44" s="63"/>
      <c r="D44" s="63"/>
      <c r="E44" s="55"/>
      <c r="F44" s="25"/>
    </row>
    <row r="45" spans="1:12" ht="15.75" hidden="1" x14ac:dyDescent="0.25">
      <c r="A45" s="55" t="s">
        <v>17</v>
      </c>
      <c r="B45" s="50"/>
      <c r="C45" s="50"/>
      <c r="D45" s="50"/>
      <c r="E45" s="50"/>
      <c r="F45" s="25"/>
    </row>
    <row r="46" spans="1:12" ht="15.75" hidden="1" x14ac:dyDescent="0.25">
      <c r="A46" s="63" t="s">
        <v>18</v>
      </c>
      <c r="B46" s="63"/>
      <c r="C46" s="63"/>
      <c r="D46" s="63"/>
      <c r="E46" s="55"/>
      <c r="F46" s="25">
        <f>'[4]УК ВР декабрь нар'!EW414+'[4]УК ВР декабрь нар'!FA414+'[4]УК ВР декабрь нар'!FZ414</f>
        <v>2196.7258499999998</v>
      </c>
    </row>
    <row r="47" spans="1:12" ht="15.75" hidden="1" x14ac:dyDescent="0.25">
      <c r="A47" s="55" t="s">
        <v>19</v>
      </c>
      <c r="B47" s="50"/>
      <c r="C47" s="50"/>
      <c r="D47" s="50"/>
      <c r="E47" s="50"/>
      <c r="F47" s="25">
        <f>'[4]УК ВР декабрь нар'!FL414+'[4]УК ВР декабрь нар'!GG414</f>
        <v>5150.5128000000004</v>
      </c>
    </row>
    <row r="48" spans="1:12" ht="15.75" hidden="1" x14ac:dyDescent="0.25">
      <c r="A48" s="60" t="s">
        <v>62</v>
      </c>
      <c r="B48" s="61"/>
      <c r="C48" s="61"/>
      <c r="D48" s="61"/>
      <c r="E48" s="62"/>
      <c r="F48" s="25">
        <f>'[4]УК ВР декабрь нар'!FS414+'[4]УК ВР декабрь нар'!GL414</f>
        <v>0</v>
      </c>
    </row>
    <row r="49" spans="1:15" ht="15.6" hidden="1" customHeight="1" x14ac:dyDescent="0.25">
      <c r="A49" s="49" t="s">
        <v>37</v>
      </c>
      <c r="B49" s="50"/>
      <c r="C49" s="50"/>
      <c r="D49" s="50"/>
      <c r="E49" s="51"/>
      <c r="F49" s="30"/>
    </row>
    <row r="50" spans="1:15" ht="15.75" x14ac:dyDescent="0.25">
      <c r="A50" s="52" t="s">
        <v>74</v>
      </c>
      <c r="B50" s="53"/>
      <c r="C50" s="53"/>
      <c r="D50" s="53"/>
      <c r="E50" s="54"/>
      <c r="F50" s="26">
        <f>F25+F32+F39+F49</f>
        <v>535381.62548935518</v>
      </c>
      <c r="G50" s="19"/>
      <c r="K50" s="19"/>
    </row>
    <row r="51" spans="1:15" ht="15.75" x14ac:dyDescent="0.25">
      <c r="A51" s="37" t="s">
        <v>64</v>
      </c>
      <c r="B51" s="45"/>
      <c r="C51" s="45"/>
      <c r="D51" s="45"/>
      <c r="E51" s="45"/>
      <c r="F51" s="26">
        <f>F52+F53+F54</f>
        <v>120281.52</v>
      </c>
    </row>
    <row r="52" spans="1:15" ht="15.75" x14ac:dyDescent="0.25">
      <c r="A52" s="55" t="s">
        <v>23</v>
      </c>
      <c r="B52" s="50"/>
      <c r="C52" s="50"/>
      <c r="D52" s="50"/>
      <c r="E52" s="50"/>
      <c r="F52" s="25">
        <v>21819.5</v>
      </c>
    </row>
    <row r="53" spans="1:15" ht="15.75" x14ac:dyDescent="0.25">
      <c r="A53" s="55" t="s">
        <v>24</v>
      </c>
      <c r="B53" s="50"/>
      <c r="C53" s="50"/>
      <c r="D53" s="50"/>
      <c r="E53" s="50"/>
      <c r="F53" s="25">
        <v>98462.02</v>
      </c>
    </row>
    <row r="54" spans="1:15" ht="18" hidden="1" customHeight="1" x14ac:dyDescent="0.25">
      <c r="A54" s="56" t="s">
        <v>25</v>
      </c>
      <c r="B54" s="57"/>
      <c r="C54" s="57"/>
      <c r="D54" s="57"/>
      <c r="E54" s="58"/>
      <c r="F54" s="25">
        <v>0</v>
      </c>
    </row>
    <row r="55" spans="1:15" ht="15.75" x14ac:dyDescent="0.25">
      <c r="A55" s="59" t="s">
        <v>65</v>
      </c>
      <c r="B55" s="59"/>
      <c r="C55" s="59"/>
      <c r="D55" s="59"/>
      <c r="E55" s="59"/>
      <c r="F55" s="26">
        <f>F50+F51</f>
        <v>655663.1454893552</v>
      </c>
      <c r="N55" s="19"/>
      <c r="O55" s="19"/>
    </row>
    <row r="56" spans="1:15" ht="15.75" x14ac:dyDescent="0.25">
      <c r="A56" s="47" t="s">
        <v>26</v>
      </c>
      <c r="B56" s="47"/>
      <c r="C56" s="47"/>
      <c r="D56" s="47"/>
      <c r="E56" s="47"/>
      <c r="F56" s="27">
        <f>E16</f>
        <v>859090.29</v>
      </c>
    </row>
    <row r="57" spans="1:15" ht="15.75" x14ac:dyDescent="0.25">
      <c r="A57" s="47" t="s">
        <v>27</v>
      </c>
      <c r="B57" s="47"/>
      <c r="C57" s="47"/>
      <c r="D57" s="47"/>
      <c r="E57" s="47"/>
      <c r="F57" s="26">
        <f>F16</f>
        <v>776003.62</v>
      </c>
      <c r="H57" s="28"/>
    </row>
    <row r="58" spans="1:15" ht="15.75" x14ac:dyDescent="0.25">
      <c r="A58" s="48" t="s">
        <v>79</v>
      </c>
      <c r="B58" s="48"/>
      <c r="C58" s="48"/>
      <c r="D58" s="48"/>
      <c r="E58" s="48"/>
      <c r="F58" s="26">
        <f>F24+F56-F55</f>
        <v>133764.6790152567</v>
      </c>
      <c r="H58" s="28"/>
      <c r="K58" s="19"/>
    </row>
    <row r="60" spans="1:15" ht="26.25" customHeight="1" x14ac:dyDescent="0.2">
      <c r="A60" s="102" t="s">
        <v>80</v>
      </c>
      <c r="B60" s="102"/>
      <c r="C60" s="102"/>
      <c r="D60" s="102"/>
      <c r="E60" s="102"/>
      <c r="F60" s="19">
        <f>F58-G16</f>
        <v>-200666.28098474332</v>
      </c>
    </row>
    <row r="62" spans="1:15" x14ac:dyDescent="0.2">
      <c r="A62" s="1" t="s">
        <v>29</v>
      </c>
      <c r="F62" s="28"/>
    </row>
  </sheetData>
  <mergeCells count="54">
    <mergeCell ref="A60:E60"/>
    <mergeCell ref="A8:D8"/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F32:F33"/>
    <mergeCell ref="A20:D20"/>
    <mergeCell ref="A21:D21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22</vt:lpstr>
      <vt:lpstr>Баррикадная 22(2019)</vt:lpstr>
      <vt:lpstr>Баррикадная 22(2020)</vt:lpstr>
      <vt:lpstr>Баррикадная 22(2021)</vt:lpstr>
      <vt:lpstr>'Баррикадная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2017-03-30T06:06:05Z</cp:lastPrinted>
  <dcterms:created xsi:type="dcterms:W3CDTF">2013-05-24T09:13:10Z</dcterms:created>
  <dcterms:modified xsi:type="dcterms:W3CDTF">2022-04-05T12:57:33Z</dcterms:modified>
</cp:coreProperties>
</file>